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margarita.diago\Downloads\"/>
    </mc:Choice>
  </mc:AlternateContent>
  <xr:revisionPtr revIDLastSave="0" documentId="13_ncr:1_{95B650FE-DF02-4F1B-9587-0A9CC35967D9}" xr6:coauthVersionLast="47" xr6:coauthVersionMax="47" xr10:uidLastSave="{00000000-0000-0000-0000-000000000000}"/>
  <bookViews>
    <workbookView xWindow="-120" yWindow="-120" windowWidth="29040" windowHeight="15840" xr2:uid="{F6E1CB05-D69F-4389-8DC3-3C659B0B61A8}"/>
  </bookViews>
  <sheets>
    <sheet name="2021-2024 " sheetId="1" r:id="rId1"/>
    <sheet name="2025" sheetId="2" r:id="rId2"/>
  </sheets>
  <externalReferences>
    <externalReference r:id="rId3"/>
  </externalReferences>
  <definedNames>
    <definedName name="_xlnm._FilterDatabase" localSheetId="0" hidden="1">'2021-2024 '!$C$4:$O$38</definedName>
    <definedName name="SI">'[1]Dato local'!$H$2:$H$3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7" i="1" l="1"/>
  <c r="AM7" i="1"/>
  <c r="AJ7" i="1"/>
  <c r="AG7" i="1"/>
  <c r="AD7" i="1"/>
  <c r="AA7" i="1"/>
  <c r="X7" i="1"/>
  <c r="U7" i="1"/>
  <c r="R7" i="1"/>
  <c r="O7" i="1"/>
</calcChain>
</file>

<file path=xl/sharedStrings.xml><?xml version="1.0" encoding="utf-8"?>
<sst xmlns="http://schemas.openxmlformats.org/spreadsheetml/2006/main" count="971" uniqueCount="322">
  <si>
    <t>2021-2024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</si>
  <si>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</si>
  <si>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</si>
  <si>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</si>
  <si>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</si>
  <si>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</si>
  <si>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</si>
  <si>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</si>
  <si>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</si>
  <si>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</si>
  <si>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</si>
  <si>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Total Presupuesto Programado 2021-2024</t>
  </si>
  <si>
    <t>Total Presupuesto Ejecutado 2021-2024</t>
  </si>
  <si>
    <t>% Avance 2021-2024</t>
  </si>
  <si>
    <t>Usaquén</t>
  </si>
  <si>
    <t>Hacer un nuevo contrato social con igualdad de oportunidades para la inclusión social, productiva y política</t>
  </si>
  <si>
    <t>Sistema Distrital del Cuidado</t>
  </si>
  <si>
    <t>Usaquén cuidadora</t>
  </si>
  <si>
    <t>Vincular 737 Mujeres Cuidadoras A Estrategias De Cuidado</t>
  </si>
  <si>
    <t>Chapinero</t>
  </si>
  <si>
    <t>Chapinero te cuida</t>
  </si>
  <si>
    <t>Vincular 1000 Mujeres Cuidadoras A Estrategias De Cuidado</t>
  </si>
  <si>
    <t>Chapinero promueve la inclusión y el cuidado de la salud</t>
  </si>
  <si>
    <t>Vincular 200 Personas Con Discapacidad, Cudadores Y Duidadoras En Actividades Alternativas De Salud Física Y Mental</t>
  </si>
  <si>
    <t>Santa Fe</t>
  </si>
  <si>
    <t>Santa Fe con un sistema de cuidado</t>
  </si>
  <si>
    <t>Vincular 500 Mujeres Cuidadoras A Estrategias De Cuidado.</t>
  </si>
  <si>
    <t>Vincular 200 Personas Con Discapacidad, Cuidadores Y Cuidadoras, En Actividades Alternativas De Salud.</t>
  </si>
  <si>
    <t>San Cristóbal</t>
  </si>
  <si>
    <t>San Cristóbal te cuida</t>
  </si>
  <si>
    <t>Vincular 3600 Mujeres Cuidadoras A Estrategias De Cuidado</t>
  </si>
  <si>
    <t>San Cristóbal saludable</t>
  </si>
  <si>
    <t>Vincular 1000 Personas Con Discapacidad, Cuidadores Y Cuidadoras, En Actividades Alternativas De Salud</t>
  </si>
  <si>
    <t>Usme</t>
  </si>
  <si>
    <t>Empoderamiento de la mujer Usmeña</t>
  </si>
  <si>
    <t>Vincular 1800 Mujeres Cuidadoras A Estrategias De Cuidado.</t>
  </si>
  <si>
    <t>Apoyos en estrategias de salud para la Localidad</t>
  </si>
  <si>
    <t>Vincular 1030 Personas Con Discapacidad, Cuidadores Y Cuidadoras, En Actividades Alternativas De Salud.</t>
  </si>
  <si>
    <t>Tunjuelito</t>
  </si>
  <si>
    <t>Tunjuelito cuidadora y protectora</t>
  </si>
  <si>
    <t>Vincular 1800 Mujeres Cuidadoras A Estrategias De Cuidado</t>
  </si>
  <si>
    <t>Tunjuelito territorio saludable</t>
  </si>
  <si>
    <t>Vincular 400 Personas Con Discapacidad, Cuidadores Y Cuidadoras, En Actividades Alternativas De Salud.</t>
  </si>
  <si>
    <t>Bosa</t>
  </si>
  <si>
    <t>Bosa cuida a una ciudadanía imparable</t>
  </si>
  <si>
    <t>Vincular 2464 Personas Con Discapacidad, Cuidadores Y Cuidadoras En Actividades Alternativas De Salud.</t>
  </si>
  <si>
    <t>Mujeres imparables que cuidan a Bosa</t>
  </si>
  <si>
    <t>Vincular 5079 Mujeres Cuidadoras A Estrategias De Cuidado</t>
  </si>
  <si>
    <t>Kennedy</t>
  </si>
  <si>
    <t>Kennedy cuidadora</t>
  </si>
  <si>
    <t>Vincular 4500 Mujeres Cuidadoras A Estrategias De Cuidado</t>
  </si>
  <si>
    <t>Fontibón</t>
  </si>
  <si>
    <t>Un nuevo contrato para mujeres cuidadoras en Fontibón</t>
  </si>
  <si>
    <t>Vincular 1260 Mujeres  Cuidadoras A Estrategias De Cuidado Durante El Cuatrienio</t>
  </si>
  <si>
    <t>Un nuevo contrato para la salud en Fontibón</t>
  </si>
  <si>
    <t>Vincular 100 Personas  Con Discapacidad, Cuidadores Y Cuidadoras, En Actividades Alternativas De Salud Anualmente</t>
  </si>
  <si>
    <t>Engativá</t>
  </si>
  <si>
    <t>Sistema local de cuidado</t>
  </si>
  <si>
    <t>Vincular 2586 Personas Cuidadoras A Estratégias De Cuidado</t>
  </si>
  <si>
    <t>Suba</t>
  </si>
  <si>
    <t>Suba saludable y sin barreras</t>
  </si>
  <si>
    <t>Vincular 1800 Personas Con Discapacidad, Cuidadores Y Cuidadoras A Actividades Alternativas En Salud</t>
  </si>
  <si>
    <t>Mujeres guardianes del cuidado</t>
  </si>
  <si>
    <t>Vincular 3200 Mujeres Cuidadoras A Estrategias De Cuidado</t>
  </si>
  <si>
    <t>Barrios Unidos</t>
  </si>
  <si>
    <t>Sistema Local de Cuidado</t>
  </si>
  <si>
    <t>Vincular 400 Personas Con Discapacidad, Cuidadores Y Cuidadoras, En Actividades Alternativas De Salud</t>
  </si>
  <si>
    <t>Teusaquillo</t>
  </si>
  <si>
    <t>Teusaquillo un nuevo contrato social con igualdad de oportunidades para vincular mujeres cuidadoras a estrategias del cuidado</t>
  </si>
  <si>
    <t>Vincular 860 Mujeres A Estrategias De Cuidado</t>
  </si>
  <si>
    <t>Los Mártires</t>
  </si>
  <si>
    <t>Mártires cuidadora</t>
  </si>
  <si>
    <t>Vincular 800 Mujeres Cuidadoras Vinculadas A Estrategias De Cuidado</t>
  </si>
  <si>
    <t>Vincular 600 Personas Con Discapacidad, Cudadores Y Cuidadoras, En Alternativas De Salud</t>
  </si>
  <si>
    <t>Antonio Nariño</t>
  </si>
  <si>
    <t>Acciones para las personas cuidadoras</t>
  </si>
  <si>
    <t>Vincular 850 Mujeres Cuiadadoras Vinculadas A Estrategias De Cuidado Vincular 850 Personas Cuidadoras A Estrategias De Cuidado</t>
  </si>
  <si>
    <t>Acciones de fomento y promoción de las condiciones de salud</t>
  </si>
  <si>
    <t>Vincular 300 Número De Personas Con Discapacidad, Cuidadoras Y Cuidadores, Vinculados En Alternativas De Salud Vincular 300 Personas Con Discapacidad, Cuidadoras Y Cuidadores, En Actividades Alternativas De Salud.</t>
  </si>
  <si>
    <t>Puente Aranda</t>
  </si>
  <si>
    <t>Mujeres cuidadoras en un nuevo contrato social para Puente Aranda</t>
  </si>
  <si>
    <t>Vincular 400 Mujeres Cuidadoras A Estrategias De Cuidado.</t>
  </si>
  <si>
    <t>Puente Aranda con salud</t>
  </si>
  <si>
    <t>La Candelaria</t>
  </si>
  <si>
    <t>La Candelaria redistributiva: democratizando el trabajo de cuidado</t>
  </si>
  <si>
    <t>Vincular 400 Mujeres Cuidadoras A Estrategias De Cuidado Y Demás Personas Que Ejerzan Las Labores Del Cuidado</t>
  </si>
  <si>
    <t>Rafael Uribe Uribe</t>
  </si>
  <si>
    <t>Autocuidado y bienestar de la comunidad en Rafael Uribe Uribe</t>
  </si>
  <si>
    <t>Vincular 1400 Personas Cuidadoras A Estrategias De Cuidado.</t>
  </si>
  <si>
    <t>Promoción y prevención de la salud en Rafael Uribe Uribe</t>
  </si>
  <si>
    <t>Vincular 440 Personas Con Discapacidad, Cuidadores Y Cuidadoras En Actividades Alternativas De Salud</t>
  </si>
  <si>
    <t>Ciudad Bolívar</t>
  </si>
  <si>
    <t>Un nuevo contrato social por las cuidadoras de Ciudad Bolívar</t>
  </si>
  <si>
    <t>Vincular 6000 Mujeres Cuidadoras A Estrategias De Cuidado.</t>
  </si>
  <si>
    <t>Sumapaz</t>
  </si>
  <si>
    <t>Estrategias del cuidado para cuidadoras, cuidadores y a personas con discapacidad</t>
  </si>
  <si>
    <t>Vincular 500 Mujeres Cuidadoras A Estrategias De Cuidado</t>
  </si>
  <si>
    <t>Mejores condiciones de salud en la Ruralidad</t>
  </si>
  <si>
    <t>Vincular 100 Personas Con Discapacidad, Cuidadores Y Cuidadoras, En Actividades Alternativas De Salud.</t>
  </si>
  <si>
    <r>
      <t xml:space="preserve">Código meta proyecto </t>
    </r>
    <r>
      <rPr>
        <b/>
        <sz val="12"/>
        <color rgb="FFFFFFFF"/>
        <rFont val="Garamond"/>
        <family val="1"/>
      </rPr>
      <t>E</t>
    </r>
    <r>
      <rPr>
        <b/>
        <sz val="12"/>
        <color indexed="9"/>
        <rFont val="Garamond"/>
        <family val="1"/>
      </rPr>
      <t>xtendida</t>
    </r>
  </si>
  <si>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</si>
  <si>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</si>
  <si>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</si>
  <si>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</si>
  <si>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</si>
  <si>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</si>
  <si>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</si>
  <si>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</si>
  <si>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</si>
  <si>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</si>
  <si>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</si>
  <si>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</si>
  <si>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</si>
  <si>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</si>
  <si>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>Valor Plan plurianual PDL 2025</t>
  </si>
  <si>
    <t>Ponderación indicador de la meta de proyecto</t>
  </si>
  <si>
    <t>Suma contratado</t>
  </si>
  <si>
    <t>% Avance Acumulado contratado</t>
  </si>
  <si>
    <t>Nivel de avance Contratado</t>
  </si>
  <si>
    <t>Nivel de avance Entregado</t>
  </si>
  <si>
    <t>Año_corte</t>
  </si>
  <si>
    <t>Magnitud programada POAI vigencia del corte</t>
  </si>
  <si>
    <t>Magnitud programada POAI meta proyecto 2025</t>
  </si>
  <si>
    <t>Magnitud contratada meta proyecto 2025</t>
  </si>
  <si>
    <t>Magnitud entregada meta proyecto 2025</t>
  </si>
  <si>
    <t>Condición 2025</t>
  </si>
  <si>
    <t>Apropiación inicial POAI vigencia del corte</t>
  </si>
  <si>
    <t>Apropiacion inicial meta proyecto POAI 2025</t>
  </si>
  <si>
    <t>Programación Plan de Acción 2025</t>
  </si>
  <si>
    <t>Compromisos meta proyecto 2025</t>
  </si>
  <si>
    <t>Giros meta proyecto 2025</t>
  </si>
  <si>
    <t>2 - Bogotá confía en su bien-estar</t>
  </si>
  <si>
    <t>12 - Bogotá cuida a su gente</t>
  </si>
  <si>
    <t>Vincular 873 mujeres cuidadoras a estrategias de cuidado.</t>
  </si>
  <si>
    <t>2630-Usaquén cuidadora, autónoma y previsora de violencias en el contexto familiar</t>
  </si>
  <si>
    <t>ESTRATEGIAS DE CUIDADO</t>
  </si>
  <si>
    <t>Vincular 909 Mujer(es) cuidadora(s) a estrategias de cuidado.</t>
  </si>
  <si>
    <t>Presupuestos Participativos</t>
  </si>
  <si>
    <t>Cuidado de la vida</t>
  </si>
  <si>
    <t>Estrategias de cuidado a personas cuidadoras</t>
  </si>
  <si>
    <t>MUJERES</t>
  </si>
  <si>
    <t>Bajo</t>
  </si>
  <si>
    <t>2025_3</t>
  </si>
  <si>
    <t>Incompleto</t>
  </si>
  <si>
    <t>Vincular 2222 mujeres para el ejercicio de derechos y el fortalecimiento de su autonomía económica</t>
  </si>
  <si>
    <t>FORTALECIMIENTO DE CAPACIDADES</t>
  </si>
  <si>
    <t>Vincular 2317 Mujer(es) para el ejercicio de derechos y el fortalecimiento de su autonomía económica</t>
  </si>
  <si>
    <t>Fortalecimiento de capacidades para el ejercicio de derechos y para la autonomía económica de las mujeres.</t>
  </si>
  <si>
    <t xml:space="preserve">Vincular 1860 personas en procesos para la prevención de violencias en el contexto familiar y/o violencia sexual   </t>
  </si>
  <si>
    <t>PREVENCIÓN</t>
  </si>
  <si>
    <t>Vincular 1932 Persona(s) en procesos para la prevención de violencias en el contexto familiar y/o violencia sexual</t>
  </si>
  <si>
    <t>Prevención y atención de violencia intrafamiliar y sexual para poblaciones en situaciones de riesgo y vulnerabilidad de derechos</t>
  </si>
  <si>
    <t>INTEGRACIÓN SOCIAL</t>
  </si>
  <si>
    <t>4 - Bogotá ordena su territorio y avanza en su acción climática</t>
  </si>
  <si>
    <t>30 - Atención del déficit social para un hábitat digno</t>
  </si>
  <si>
    <t>Dotar y/o acondicionar 1 unidades operativas orientadas a la atención de jóvenes (casas de la juventud, centros forjar)</t>
  </si>
  <si>
    <t>2306-Chapinero para todos espacios que fomentan el cuidado y el crecimiento</t>
  </si>
  <si>
    <t>DOTACIÓN</t>
  </si>
  <si>
    <t>Dotar 1 Unidad(es) operativa orientada a la atención de jóvenes (casas de la juventud, centros forjar)</t>
  </si>
  <si>
    <t>Desarrollo urbano y rural integral</t>
  </si>
  <si>
    <t>Dotación, adecuación y mejoramiento a unidades operativas de servicios sociales de la SDIS</t>
  </si>
  <si>
    <t/>
  </si>
  <si>
    <t>Dotar y/o acondicionar 2 unidades operativas orientadas a la atención de la primera infancia (Jardines Infantiles, Casas de Pensamiento Intercultural, Modalidad Espacios Rurales, Crecemos en la Ruralidad, Creciendo Juntos, Centros Amar, Centros Forjar)</t>
  </si>
  <si>
    <t>Dotar 2 Unidad(es) operativas orientadas a la atención de la primera infancia (Jardines Infantiles, Casas de Pensamiento Intercultural, Modalidad Espacios Rurales, Crecemos en la Ruralidad, Creciendo Juntos, Centros Amar, Centros Forjar)</t>
  </si>
  <si>
    <t xml:space="preserve">Dotar y/o acondicionar 1  unidades operativas orientadas a la prestación de servicios a la persona mayor </t>
  </si>
  <si>
    <t>Dotar 1 Unidad(es) operativas orientadas a la prestación de servicios a la persona mayor</t>
  </si>
  <si>
    <t>No mueve meta</t>
  </si>
  <si>
    <t>Vincular 2000 mujeres cuidadoras a estrategias de cuidado.</t>
  </si>
  <si>
    <t>2819-Cuidando a cuidadoras</t>
  </si>
  <si>
    <t>Vincular 2000 Mujer(es) cuidadora(s) a estrategias de cuidado</t>
  </si>
  <si>
    <t>Vincular 2000 mujeres para el ejercicio de derechos y el fortalecimiento de su autonomía económica</t>
  </si>
  <si>
    <t>Vincular 2000 Mujer(es) cuidadora(s) para el ejercicio de derechos y el fortalecimiento de su autonomía económica</t>
  </si>
  <si>
    <t xml:space="preserve">Vincular 2400 personas en procesos para la prevención de violencias en el contexto familiar y/o violencia sexual   </t>
  </si>
  <si>
    <t>Vincular 2400 Persona(s) en procesos para la prevención de violencias en el contexto familiar y/o violencia sexual.</t>
  </si>
  <si>
    <t>Vincular 4000 personas en procesos para la prevención de violencias en el contexto familiar y/o violencia sexual en todos los ciclos de vida (primera infancia, infancia, juventud, adultez, y personas mayores)</t>
  </si>
  <si>
    <t>2402-Fontibón camina hacia el cuidado de la vida y de su gente</t>
  </si>
  <si>
    <t>Vincular 4000 Persona(s) en procesos para la prevención de violencias en el contexto familiar y/o violencia sexual en todos los ciclos de vida (primera infancia, infancia, juventud, adultez y personas mayores)</t>
  </si>
  <si>
    <t>Vincular 3100 personas cuidadoras a estrategias de cuidado en todos los ciclos de vida (primera infancia, infancia, juventud, adultez, y personas mayores)</t>
  </si>
  <si>
    <t>Vincular 3100 Persona(s) cuidadoras a estrategias de cuidado en todos los ciclos de vida (primera infancia, infancia, juventud, adultez, y personas mayores)</t>
  </si>
  <si>
    <t>Vincular 4000 mujeres en sus diferencias y diversidades con enfoque diferencial para el ejercicio de sus derechos y el fortalecimiento de su autonomía económica en todos los ciclos de vida (primera infancia, infancia, juventud, adultez, y personas mayores)</t>
  </si>
  <si>
    <t>Vincular 4000 Mujer(es) en sus diferencias y diversidades con enfoque diferencial para el ejercicio de sus derechos y el fortalecimiento de su autonomía económica en todos los ciclos de vida (primera infancia, infancia, juventud, adultez, y personas mayores)</t>
  </si>
  <si>
    <t>10 - Salud Pública Integrada e Integral</t>
  </si>
  <si>
    <t>Vincular 400 personas con discapacidad, cuidadores y cuidadoras, en actividades complementarias en salud</t>
  </si>
  <si>
    <t>2578-Salud, cuidado y bienestar en Comunidad</t>
  </si>
  <si>
    <t xml:space="preserve">ACCIONES COMPLEMENTARIAS </t>
  </si>
  <si>
    <t>Vincular 400 Persona(s) con discapacidad, cuidadores y cuidadoras, en actividades complementarias en salud</t>
  </si>
  <si>
    <t>Gestión Pública Local</t>
  </si>
  <si>
    <t>Ciudad saludable y con bien-estar</t>
  </si>
  <si>
    <t>Acciones complementarias para personas con discapacidad y sus cuidadores</t>
  </si>
  <si>
    <t>SALUD</t>
  </si>
  <si>
    <t>Vincular 600 personas a las acciones desarrolladas desde los dispositivos de base comunitaria en respuesta al consumo de SPA</t>
  </si>
  <si>
    <t>DISMINUCIÓN FACTORES DE RIESGO SPA</t>
  </si>
  <si>
    <t>Vincular 600 Persona(s) a las acciones desarrolladas desde los dispositivos de base comunitaria en respuesta al consumo de SPA</t>
  </si>
  <si>
    <t>Acciones para la disminución de los factores de riesgo frente al consumo de sustancias psicoactivas.</t>
  </si>
  <si>
    <t>Vincular 600 personas a las acciones y estrategias para promover la salud sexual y reproductiva consciente en los diferentes ciclos de vida</t>
  </si>
  <si>
    <t>SALUD SEXUAL Y REPRODUCTIVA</t>
  </si>
  <si>
    <t>Vincular 600 Persona(s) a las acciones y estrategias para promover la salud sexual y reproductiva consciente en los diferentes ciclos de vida</t>
  </si>
  <si>
    <t>Salud sexual y reproductiva consciente en adolescentes y jóvenes</t>
  </si>
  <si>
    <t>Beneficiar 400 personas con discapacidad a través de Dispositivos de Asistencia Personal - Ayudas Técnicas (no incluidas en los Planes de Beneficios)</t>
  </si>
  <si>
    <t>DISPOSITIVOS DE ASISTENCIA PERSONAL</t>
  </si>
  <si>
    <t>Beneficiar 400 Persona(s) con discapacidad a través de Dispositivos de Asistencia Personal - Ayudas Técnicas (no incluidas en los Planes de Beneficios)</t>
  </si>
  <si>
    <t xml:space="preserve">Otorgamiento de Dispositivos de asistencia Personal - DAP - a personas con discapacidad </t>
  </si>
  <si>
    <t>Beneficiar 600 personas con acciones para la promoción y atención de la salud mental</t>
  </si>
  <si>
    <t>SALUD MENTAL</t>
  </si>
  <si>
    <t>Beneficiar 600 Persona(s) con acciones para la promoción y atención de la salud mental</t>
  </si>
  <si>
    <t>Acciones para la promoción y atención de la salud mental</t>
  </si>
  <si>
    <t>8 - Erradicación del hambre en Bogotá</t>
  </si>
  <si>
    <t>Habilitar 250  cupos para la atención de población en inseguridad alimentaria y nutricional del Distrio Capital, a través de comedores comunitarios</t>
  </si>
  <si>
    <t>2598-Cuidado alimentario para población en riesgo</t>
  </si>
  <si>
    <t>SEGURIDAD ALIMENTARIA</t>
  </si>
  <si>
    <t>Habilitar 250 Cupo(s) Para la atención de la población en situación de inseguridad alimentaria y nutricional en la localidad de Barrios Unidos mediante comedores comunitarios.</t>
  </si>
  <si>
    <t xml:space="preserve">Menos pobreza </t>
  </si>
  <si>
    <t>Comedores Comunitarios</t>
  </si>
  <si>
    <t>Dotar y/o acondicionar 3 unidades operativas orientadas a la atención de la primera infancia (Jardines Infantiles, Casas de Pensamiento Intercultural, Modalidad Espacios Rurales, Crecemos en la Ruralidad, Creciendo Juntos, Centros Amar, Centros Forjar)</t>
  </si>
  <si>
    <t>2800-Condiciones favorables para el Cuidado Comunitario</t>
  </si>
  <si>
    <t>Dotar y/o acondicionar 3 Unidad(es) Operativas orientadas a la atención de la primera infancia (Jardines Infantiles, Casas de Pensamiento Intercultural, Modalidad Espacios Rurales, Crecemos en la Ruralidad, Creciendo Juntos, Centros Amar, Centros Forjar)</t>
  </si>
  <si>
    <t>Completo</t>
  </si>
  <si>
    <t>Dotar y/o acondicionar 1 Centro de Desarrollo Comunitario  para la prestación de servicios sociales dirigidas al desarrollo de capacidades y generación de oportunidades</t>
  </si>
  <si>
    <t>Dotar y/o acondicionar 1 Centro(s) De Desarrollo Comunitario para la prestación de servicios sociales dirigidas al desarrollo de capacidades y generación de oportunidades</t>
  </si>
  <si>
    <t>Dotar y/o acondicionar 1 unidad operativa orientadas a la prestación de servicios a la persona mayor</t>
  </si>
  <si>
    <t>Dotar y/o acondicionar 1 Unidad(es) Operativa orientadas a la prestación de servicios a la persona mayor</t>
  </si>
  <si>
    <t xml:space="preserve">Vincular 2000 personas en procesos para la prevención de violencias en el contexto familiar y/o violencia sexual  </t>
  </si>
  <si>
    <t>2774-Mártires avanza en su estrategia de cuidado local</t>
  </si>
  <si>
    <t>Vincular 2000 Persona(s) En procesos para la prevención de violencias en el contexto familiar y/o violencia sexual</t>
  </si>
  <si>
    <t>Vincular 400 mujeres para el ejercicio de derechos y el fortalecimiento de su autonomía económica</t>
  </si>
  <si>
    <t>Vincular 400 Mujer(es) para el ejercicio de derechos y el fortalecimiento de su autonomía económica</t>
  </si>
  <si>
    <t>Vincular 800 personas cuidadoras a estrategias de cuidado.</t>
  </si>
  <si>
    <t>Vincular 800 Persona(s) cuidadoras a estrategias de cuidado.</t>
  </si>
  <si>
    <t>Vincular 300 personas con discapacidad, cuidadores y cuidadoras, en actividades complementarias en salud</t>
  </si>
  <si>
    <t>2320-Acciones complementarias para personas con discapacidad y sus cuidadores</t>
  </si>
  <si>
    <t>Vincular 300 Persona(s) con discapacidad, cuidadores y cuidadoras, en actividades complementarias en salud</t>
  </si>
  <si>
    <t>Beneficiar 300 personas con acciones para la promoción y atención de la salud mental</t>
  </si>
  <si>
    <t>Beneficiar 300 Persona(s) con acciones para la promoción y atención de la salud mental</t>
  </si>
  <si>
    <t>Vincular 200 personas a las acciones y estrategias para promover la salud sexual y reproductiva consciente en los diferentes ciclos de vida</t>
  </si>
  <si>
    <t>Vincular 200 Persona(s) a las acciones y estrategias para promover la salud sexual y reproductiva consciente en los diferentes ciclos de vida</t>
  </si>
  <si>
    <t>Vincular 160 personas a las acciones desarrolladas desde los dispositivos de base comunitaria en respuesta al consumo de SPA</t>
  </si>
  <si>
    <t>Vincular 160 Persona(s) a las acciones desarrolladas desde los dispositivos de base comunitaria en respuesta al consumo de SPA</t>
  </si>
  <si>
    <t>Beneficiar 300 personas con discapacidad a través de Dispositivos de Asistencia Personal - Ayudas Técnicas (no incluidas en los Planes de Beneficios)</t>
  </si>
  <si>
    <t>Beneficiar 300 Persona(s) con discapacidad a través de Dispositivos de Asistencia Personal - Ayudas Técnicas (no incluidas en los Planes de Beneficios)</t>
  </si>
  <si>
    <t>Dotar 1 casa de igualdad</t>
  </si>
  <si>
    <t>2441-La candelaria camina hacia la prevención de violencias, autonomía y cuidado con enfoque de igualdad para las mujeres y familias</t>
  </si>
  <si>
    <t>Dotar 1 Casa(s) de igualdad</t>
  </si>
  <si>
    <t>Dotación de Casas de igualdad</t>
  </si>
  <si>
    <t xml:space="preserve">-   </t>
  </si>
  <si>
    <t>No Aplica</t>
  </si>
  <si>
    <t>Vincular 1040 mujeres cuidadoras a estrategias de cuidado.</t>
  </si>
  <si>
    <t>Vincular 1040 Mujer(es) cuidadora(s) a estrategias de cuidado.</t>
  </si>
  <si>
    <t>Vincular 1040 mujeres para el ejercicio de derechos y el fortalecimiento de su autonomía económica</t>
  </si>
  <si>
    <t>Vincular 1040 Mujer(es) para el ejercicio de derechos y el fortalecimiento de su autonomía económica</t>
  </si>
  <si>
    <t xml:space="preserve">Vincular 1580 personas en procesos para la prevención de violencias en el contexto familiar y/o violencia sexual   </t>
  </si>
  <si>
    <t>Vincular 1580 Persona(s) en procesos para la prevención de violencias en el contexto familiar y/o violencia sexual</t>
  </si>
  <si>
    <t>Vincular 8.000 mujeres cuidadoras a estrategias de cuidado.</t>
  </si>
  <si>
    <t>2253-Una Localidad que promueve los Derechos de las Mujeres, cuida y potencializa a sus cuidadoras y previene hechos de Violencia Contra las Mujeres Ciudad Bolívar Camina Segura</t>
  </si>
  <si>
    <t>Vincular 8000 Mujer(es) cuidadora(s) a estrategias del cuidado</t>
  </si>
  <si>
    <t>Vincular 4000 mujeres para el ejercicio de derechos y el fortalecimiento de su autonomía económica</t>
  </si>
  <si>
    <t>Vincular 4000 Mujer(es) para el ejercicio de derechos y el fortalecimiento de su autonomía económica</t>
  </si>
  <si>
    <t>Vincular 1200 personas en procesos para la prevención de violencias en el contexto familiar y/o violencia sexual</t>
  </si>
  <si>
    <t>Vincular 1200 Persona(s) en procesos para la prevención de violencias en el contexto familiar y/o violencia sexual</t>
  </si>
  <si>
    <t>Dotar y/o acondicionar 10 unidades operativas orientadas a la atención de la primera infancia (Jardines Infantiles, Casas de Pensamiento Intercultural, Modalidad Espacios Rurales, Crecemos en la Ruralidad, Creciendo Juntos, Centros Amar, Centros Forjar)</t>
  </si>
  <si>
    <t>2228-Dotación e Intervención de los espacios de  cuidado para la Primera Infancia de  la Localidad   "CIUDAD BOLÍVAR CAMINA SEGURA"</t>
  </si>
  <si>
    <t>Dotar y/o acondicionar 10 Unidad(es) operativas orientadas a la atención de la primera infancia (Jardines Infantiles, Casas de Pensamiento Intercultural, Modalidad Espacios Rurales, Crecemos en la Ruralidad, Creciendo Juntos, Centros Amar, Centros Forjar)</t>
  </si>
  <si>
    <t xml:space="preserve">Dotar y/o acondicionar 2 unidades operativas de atención especializada (Centros Integrarte, Centros Crecer y Cadis) </t>
  </si>
  <si>
    <t>Dotar y/o acondicionar 2 Unidad(es) operativas de atención especializada (Centros Integrarte, Centros Crecer y Cadis)</t>
  </si>
  <si>
    <t>Dotar y/o acondicionar 1 Unidad(es) operativas orientadas a la atención de jóvenes (casas de la juventud, centros forjar)</t>
  </si>
  <si>
    <t>Dotar y/o acondicionar 2 Centros de Desarrollo Comunitarios  para la prestación de servicios sociales dirigidas al desarrollo de capacidades y generación de oportunidades</t>
  </si>
  <si>
    <t>Dotar y/o acondicionar 2 Centro(s) de Desarrollo Comunitarios para la prestación de servicios sociales dirigidas al desarrollo de capacidades y generación de oportunidades</t>
  </si>
  <si>
    <t>2324-Acciones para el cuidado de la salud y el bienestar de las y los Sumapaceños</t>
  </si>
  <si>
    <t>Beneficiar 600 Persona(s) beneficiadas con acciones para la promoción y atención de la salud mental</t>
  </si>
  <si>
    <t>Beneficiar 180 personas con discapacidad a través de Dispositivos de Asistencia Personal - Ayudas Técnicas (no incluidas en los Planes de Beneficios)</t>
  </si>
  <si>
    <t>Beneficiar 180 Persona(s) con discapacidad beneficiadas con Dispositivos de Asistencia Personal - Ayudas Técnicas (no incluidas en los Planes de Beneficios)</t>
  </si>
  <si>
    <t>Vincular 200 personas con discapacidad, cuidadores y cuidadoras, en actividades complementarias en salud</t>
  </si>
  <si>
    <t>Vincular 200 Persona(s) con discapacidad, cuidadores y cuidadoras, vinculados en actividades complementarias en salud</t>
  </si>
  <si>
    <t>Vincular 400 personas a las acciones y estrategias para promover la salud sexual y reproductiva consciente en los diferentes ciclos de vida</t>
  </si>
  <si>
    <t>Vincular 400 Persona(s) a las acciones y estrategias para promover la salud sexual y reproductiva consciente en los diferentes ciclos de vida</t>
  </si>
  <si>
    <t>Vincular 300 personas a las acciones desarrolladas desde los dispositivos de base comunitaria en respuesta al consumo de SPA</t>
  </si>
  <si>
    <t>Vincular 300 Persona(s) a las acciones desarrolladas desde los dispositivos de base comunitaria en respuesta al consumo de SPA</t>
  </si>
  <si>
    <t>Vincular 1000 personas en acciones complementarias en salud física, nutricional y oral, a través del Circuito del Cuidado</t>
  </si>
  <si>
    <t>SALUD FÍSICA Y NUTRICIONAL</t>
  </si>
  <si>
    <t>Vincular 1000 Persona(s) en acciones complementarias en salud física, nutricional y oral, a través del Circuito
del Cuidado.</t>
  </si>
  <si>
    <t>Acciones complementarias en salud física y nutricional</t>
  </si>
  <si>
    <t>7 - Bogotá, una ciudad con menos Pobreza</t>
  </si>
  <si>
    <t>Beneficiar 305 personas mayores con transferencias monetarias</t>
  </si>
  <si>
    <t>2398-Cuidado y protección para la población Vulnerable de Sumapaz</t>
  </si>
  <si>
    <t>APOYO ECONÓMICO PERSONA MAYOR</t>
  </si>
  <si>
    <t>Beneficiar 305 Persona(s) Mayor(es) con transferencias monetarias</t>
  </si>
  <si>
    <t>Apoyo económico para persona mayor - tipo C</t>
  </si>
  <si>
    <t xml:space="preserve">Atender 800 personas con apoyos que contribuyan al ingreso mínimo garantizado. </t>
  </si>
  <si>
    <t>INGRESO MÍNIMO</t>
  </si>
  <si>
    <t>Atender 800 Persona(s) con apoyos que contribuyan al ingreso mínimo garantizado.</t>
  </si>
  <si>
    <t>Otras Transferencias Monetarias</t>
  </si>
  <si>
    <t>MAGNITUD -  2021-2024</t>
  </si>
  <si>
    <t>PRESUPUESTO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</si>
  <si>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</si>
  <si>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</si>
  <si>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</si>
  <si>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</si>
  <si>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</si>
  <si>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</si>
  <si>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</si>
  <si>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</si>
  <si>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</si>
  <si>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</si>
  <si>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</si>
  <si>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</si>
  <si>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</si>
  <si>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</si>
  <si>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</si>
  <si>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</si>
  <si>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</si>
  <si>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</si>
  <si>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</si>
  <si>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</si>
  <si>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</si>
  <si>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</si>
  <si>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</si>
  <si>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</si>
  <si>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</si>
  <si>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</si>
  <si>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</si>
  <si>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N/A</t>
  </si>
  <si>
    <t>fuente POAI PLANEACION</t>
  </si>
  <si>
    <t>Fuente Plan de Acción - SDP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</si>
</sst>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  <numFmt numFmtId="166" formatCode="0.0%"/>
    <numFmt numFmtId="167" formatCode="_(* 0.0%_);_(* \(0.0%\);_(* &quot;-&quot;??_);_(@_)"/>
    <numFmt numFmtId="168" formatCode="#,##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sz val="10"/>
      <name val="Arial"/>
      <family val="2"/>
    </font>
    <font>
      <b/>
      <sz val="12"/>
      <color indexed="9"/>
      <name val="Garamond"/>
      <family val="1"/>
    </font>
    <font>
      <b/>
      <sz val="12"/>
      <color rgb="FFFFFFFF"/>
      <name val="Garamond"/>
      <family val="1"/>
    </font>
    <font>
      <b/>
      <sz val="12"/>
      <color theme="8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0"/>
      <color indexed="8"/>
      <name val="Garamond"/>
      <family val="1"/>
    </font>
  </fonts>
  <fills count="1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theme="5"/>
      </patternFill>
    </fill>
    <fill>
      <patternFill patternType="solid">
        <fgColor theme="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0" fontId="3" fillId="0" borderId="4" xfId="2" applyNumberFormat="1" applyFont="1" applyBorder="1" applyAlignment="1">
      <alignment horizontal="center"/>
    </xf>
    <xf numFmtId="42" fontId="4" fillId="0" borderId="4" xfId="1" applyFont="1" applyBorder="1" applyAlignment="1">
      <alignment horizontal="center"/>
    </xf>
    <xf numFmtId="0" fontId="7" fillId="3" borderId="5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3" fontId="8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6" borderId="5" xfId="4" applyNumberFormat="1" applyFont="1" applyFill="1" applyBorder="1" applyAlignment="1">
      <alignment horizontal="center" vertical="center" wrapText="1"/>
    </xf>
    <xf numFmtId="3" fontId="9" fillId="6" borderId="5" xfId="4" applyNumberFormat="1" applyFont="1" applyFill="1" applyBorder="1" applyAlignment="1">
      <alignment horizontal="center" vertical="center" wrapText="1"/>
    </xf>
    <xf numFmtId="3" fontId="7" fillId="7" borderId="5" xfId="4" applyNumberFormat="1" applyFont="1" applyFill="1" applyBorder="1" applyAlignment="1">
      <alignment horizontal="center" vertical="center" wrapText="1"/>
    </xf>
    <xf numFmtId="3" fontId="7" fillId="4" borderId="5" xfId="4" applyNumberFormat="1" applyFont="1" applyFill="1" applyBorder="1" applyAlignment="1">
      <alignment horizontal="center" vertical="center" wrapText="1"/>
    </xf>
    <xf numFmtId="0" fontId="7" fillId="4" borderId="5" xfId="4" applyFont="1" applyFill="1" applyBorder="1" applyAlignment="1">
      <alignment horizontal="center" vertical="center" wrapText="1"/>
    </xf>
    <xf numFmtId="3" fontId="7" fillId="8" borderId="5" xfId="4" applyNumberFormat="1" applyFont="1" applyFill="1" applyBorder="1" applyAlignment="1">
      <alignment horizontal="center" vertical="center" wrapText="1"/>
    </xf>
    <xf numFmtId="0" fontId="7" fillId="9" borderId="5" xfId="3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vertical="center"/>
    </xf>
    <xf numFmtId="0" fontId="10" fillId="10" borderId="4" xfId="0" applyFont="1" applyFill="1" applyBorder="1" applyAlignment="1">
      <alignment vertical="center" wrapText="1"/>
    </xf>
    <xf numFmtId="0" fontId="11" fillId="10" borderId="4" xfId="0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165" fontId="10" fillId="0" borderId="4" xfId="0" applyNumberFormat="1" applyFont="1" applyBorder="1" applyAlignment="1" applyProtection="1">
      <alignment horizontal="right" vertical="center"/>
      <protection locked="0"/>
    </xf>
    <xf numFmtId="166" fontId="12" fillId="0" borderId="4" xfId="0" applyNumberFormat="1" applyFont="1" applyBorder="1" applyAlignment="1">
      <alignment horizontal="center" vertical="center"/>
    </xf>
    <xf numFmtId="164" fontId="12" fillId="11" borderId="4" xfId="2" applyNumberFormat="1" applyFont="1" applyFill="1" applyBorder="1" applyAlignment="1" applyProtection="1">
      <alignment horizontal="center" vertical="center"/>
    </xf>
    <xf numFmtId="167" fontId="12" fillId="11" borderId="4" xfId="2" applyNumberFormat="1" applyFont="1" applyFill="1" applyBorder="1" applyAlignment="1" applyProtection="1">
      <alignment horizontal="center" vertical="center"/>
    </xf>
    <xf numFmtId="10" fontId="12" fillId="11" borderId="4" xfId="2" applyNumberFormat="1" applyFont="1" applyFill="1" applyBorder="1" applyAlignment="1" applyProtection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2" fillId="12" borderId="4" xfId="0" applyNumberFormat="1" applyFont="1" applyFill="1" applyBorder="1" applyAlignment="1" applyProtection="1">
      <alignment horizontal="center" vertical="center"/>
      <protection locked="0"/>
    </xf>
    <xf numFmtId="168" fontId="12" fillId="12" borderId="4" xfId="0" applyNumberFormat="1" applyFont="1" applyFill="1" applyBorder="1" applyAlignment="1" applyProtection="1">
      <alignment horizontal="center" vertical="center"/>
      <protection locked="0"/>
    </xf>
    <xf numFmtId="165" fontId="10" fillId="13" borderId="4" xfId="0" applyNumberFormat="1" applyFont="1" applyFill="1" applyBorder="1" applyAlignment="1" applyProtection="1">
      <alignment horizontal="right" vertical="center"/>
      <protection locked="0"/>
    </xf>
    <xf numFmtId="165" fontId="12" fillId="12" borderId="4" xfId="1" applyNumberFormat="1" applyFont="1" applyFill="1" applyBorder="1" applyAlignment="1" applyProtection="1">
      <alignment vertical="center" wrapText="1"/>
      <protection locked="0"/>
    </xf>
    <xf numFmtId="0" fontId="10" fillId="0" borderId="4" xfId="0" applyFont="1" applyBorder="1" applyAlignment="1">
      <alignment vertical="center" wrapText="1"/>
    </xf>
    <xf numFmtId="0" fontId="2" fillId="14" borderId="4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/>
    </xf>
    <xf numFmtId="42" fontId="4" fillId="0" borderId="4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4" borderId="2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</cellXfs>
  <cellStyles count="5">
    <cellStyle name="Moneda [0]" xfId="1" builtinId="7"/>
    <cellStyle name="Normal" xfId="0" builtinId="0"/>
    <cellStyle name="Normal 2" xfId="3" xr:uid="{61561119-5476-479B-999C-BC0A5393B1B4}"/>
    <cellStyle name="Normal 2 10" xfId="4" xr:uid="{B2B3DAAC-9472-4AE6-BC64-33BDCC58C1D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ef7a13a903f0bb/&#193;rea%20de%20Trabalho/POAI%202025/CONSOLIDACION%20POAI/CONSOLIDACION%20POAI/MATRIZ%20POAI%20RADICADA%20OFICIAL%20USAQU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POAI 2025"/>
      <sheetName val="Validación SDP "/>
      <sheetName val="% CONFIS"/>
      <sheetName val="prueba %"/>
      <sheetName val="Hoja2"/>
      <sheetName val="Hoja3"/>
      <sheetName val="Dato local"/>
      <sheetName val="Hoja1"/>
      <sheetName val="POAI"/>
      <sheetName val="MUSI"/>
      <sheetName val="Plan de Acción"/>
      <sheetName val="PAr_TipoC"/>
      <sheetName val="Stasa_concep"/>
      <sheetName val="Metas_priorizadas"/>
      <sheetName val="Componentes"/>
      <sheetName val="Cuota Ofi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H2" t="str">
            <v>SI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FD83-110A-47B1-B0BB-60BD29C41FFB}">
  <dimension ref="C2:AP40"/>
  <sheetViews>
    <sheetView tabSelected="1" topLeftCell="Z1" zoomScale="82" zoomScaleNormal="82" workbookViewId="0">
      <selection activeCell="D40" sqref="D40"/>
    </sheetView>
  </sheetViews>
  <sheetFormatPr baseColWidth="10" defaultRowHeight="15" x14ac:dyDescent="0.25"/>
  <cols>
    <col min="4" max="4" width="16.7109375" customWidth="1"/>
    <col min="11" max="11" width="13.42578125" customWidth="1"/>
    <col min="13" max="42" width="17.7109375" customWidth="1"/>
  </cols>
  <sheetData>
    <row r="2" spans="3:42" x14ac:dyDescent="0.25">
      <c r="C2" s="1"/>
      <c r="D2" s="1"/>
      <c r="E2" s="1"/>
      <c r="F2" s="1"/>
      <c r="G2" s="1"/>
      <c r="H2" s="1"/>
      <c r="I2" s="1"/>
      <c r="J2" s="1"/>
      <c r="K2" s="1"/>
      <c r="L2" s="2"/>
      <c r="M2" s="44" t="s">
        <v>290</v>
      </c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6"/>
      <c r="AB2" s="47" t="s">
        <v>291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9"/>
    </row>
    <row r="3" spans="3:42" x14ac:dyDescent="0.25">
      <c r="C3" s="1"/>
      <c r="D3" s="1"/>
      <c r="E3" s="1"/>
      <c r="F3" s="1"/>
      <c r="G3" s="1"/>
      <c r="H3" s="1"/>
      <c r="I3" s="1"/>
      <c r="J3" s="1"/>
      <c r="K3" s="1"/>
      <c r="L3" s="2"/>
      <c r="M3" s="44">
        <v>2021</v>
      </c>
      <c r="N3" s="45"/>
      <c r="O3" s="45"/>
      <c r="P3" s="48">
        <v>2022</v>
      </c>
      <c r="Q3" s="48"/>
      <c r="R3" s="48"/>
      <c r="S3" s="45">
        <v>2023</v>
      </c>
      <c r="T3" s="45"/>
      <c r="U3" s="45"/>
      <c r="V3" s="48">
        <v>2024</v>
      </c>
      <c r="W3" s="48"/>
      <c r="X3" s="48"/>
      <c r="Y3" s="45" t="s">
        <v>0</v>
      </c>
      <c r="Z3" s="45"/>
      <c r="AA3" s="46"/>
      <c r="AB3" s="47">
        <v>2021</v>
      </c>
      <c r="AC3" s="48"/>
      <c r="AD3" s="48"/>
      <c r="AE3" s="45">
        <v>2022</v>
      </c>
      <c r="AF3" s="45"/>
      <c r="AG3" s="45"/>
      <c r="AH3" s="48">
        <v>2023</v>
      </c>
      <c r="AI3" s="48"/>
      <c r="AJ3" s="48"/>
      <c r="AK3" s="45">
        <v>2024</v>
      </c>
      <c r="AL3" s="45"/>
      <c r="AM3" s="45"/>
      <c r="AN3" s="48" t="s">
        <v>0</v>
      </c>
      <c r="AO3" s="48"/>
      <c r="AP3" s="49"/>
    </row>
    <row r="4" spans="3:42" ht="60" x14ac:dyDescent="0.25"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40" t="s">
        <v>292</v>
      </c>
      <c r="N4" s="40" t="s">
        <v>293</v>
      </c>
      <c r="O4" s="40" t="s">
        <v>294</v>
      </c>
      <c r="P4" s="3" t="s">
        <v>295</v>
      </c>
      <c r="Q4" s="3" t="s">
        <v>296</v>
      </c>
      <c r="R4" s="3" t="s">
        <v>297</v>
      </c>
      <c r="S4" s="40" t="s">
        <v>298</v>
      </c>
      <c r="T4" s="40" t="s">
        <v>299</v>
      </c>
      <c r="U4" s="40" t="s">
        <v>300</v>
      </c>
      <c r="V4" s="3" t="s">
        <v>301</v>
      </c>
      <c r="W4" s="3" t="s">
        <v>302</v>
      </c>
      <c r="X4" s="3" t="s">
        <v>303</v>
      </c>
      <c r="Y4" s="40" t="s">
        <v>304</v>
      </c>
      <c r="Z4" s="40" t="s">
        <v>305</v>
      </c>
      <c r="AA4" s="40" t="s">
        <v>306</v>
      </c>
      <c r="AB4" s="3" t="s">
        <v>307</v>
      </c>
      <c r="AC4" s="3" t="s">
        <v>308</v>
      </c>
      <c r="AD4" s="3" t="s">
        <v>309</v>
      </c>
      <c r="AE4" s="40" t="s">
        <v>310</v>
      </c>
      <c r="AF4" s="40" t="s">
        <v>311</v>
      </c>
      <c r="AG4" s="40" t="s">
        <v>312</v>
      </c>
      <c r="AH4" s="3" t="s">
        <v>313</v>
      </c>
      <c r="AI4" s="3" t="s">
        <v>314</v>
      </c>
      <c r="AJ4" s="3" t="s">
        <v>315</v>
      </c>
      <c r="AK4" s="40" t="s">
        <v>316</v>
      </c>
      <c r="AL4" s="40" t="s">
        <v>317</v>
      </c>
      <c r="AM4" s="40" t="s">
        <v>318</v>
      </c>
      <c r="AN4" s="3" t="s">
        <v>11</v>
      </c>
      <c r="AO4" s="3" t="s">
        <v>12</v>
      </c>
      <c r="AP4" s="3" t="s">
        <v>13</v>
      </c>
    </row>
    <row r="5" spans="3:42" x14ac:dyDescent="0.25">
      <c r="C5" s="5">
        <v>1</v>
      </c>
      <c r="D5" s="5" t="s">
        <v>14</v>
      </c>
      <c r="E5" s="5">
        <v>1</v>
      </c>
      <c r="F5" s="6" t="s">
        <v>15</v>
      </c>
      <c r="G5" s="5">
        <v>6</v>
      </c>
      <c r="H5" s="6" t="s">
        <v>16</v>
      </c>
      <c r="I5" s="5">
        <v>1989</v>
      </c>
      <c r="J5" s="6" t="s">
        <v>17</v>
      </c>
      <c r="K5" s="5">
        <v>1</v>
      </c>
      <c r="L5" s="7" t="s">
        <v>18</v>
      </c>
      <c r="M5" s="41">
        <v>175</v>
      </c>
      <c r="N5" s="41">
        <v>175</v>
      </c>
      <c r="O5" s="8">
        <v>1</v>
      </c>
      <c r="P5" s="41">
        <v>178</v>
      </c>
      <c r="Q5" s="41">
        <v>204</v>
      </c>
      <c r="R5" s="8">
        <v>1.146067415730337</v>
      </c>
      <c r="S5" s="41">
        <v>179</v>
      </c>
      <c r="T5" s="41">
        <v>179</v>
      </c>
      <c r="U5" s="8">
        <v>1</v>
      </c>
      <c r="V5" s="41">
        <v>179</v>
      </c>
      <c r="W5" s="41">
        <v>179</v>
      </c>
      <c r="X5" s="8">
        <v>1</v>
      </c>
      <c r="Y5" s="41">
        <v>711</v>
      </c>
      <c r="Z5" s="41">
        <v>737</v>
      </c>
      <c r="AA5" s="8">
        <v>1.0365682137834036</v>
      </c>
      <c r="AB5" s="9">
        <v>290667103</v>
      </c>
      <c r="AC5" s="9">
        <v>290667103</v>
      </c>
      <c r="AD5" s="8">
        <v>1</v>
      </c>
      <c r="AE5" s="9">
        <v>548280000</v>
      </c>
      <c r="AF5" s="9">
        <v>548280000</v>
      </c>
      <c r="AG5" s="8">
        <v>1</v>
      </c>
      <c r="AH5" s="9">
        <v>671799400</v>
      </c>
      <c r="AI5" s="9">
        <v>671799400</v>
      </c>
      <c r="AJ5" s="8">
        <v>1</v>
      </c>
      <c r="AK5" s="9">
        <v>865460000</v>
      </c>
      <c r="AL5" s="9">
        <v>743014599</v>
      </c>
      <c r="AM5" s="8">
        <v>0.85851986111432066</v>
      </c>
      <c r="AN5" s="9">
        <v>2376206503</v>
      </c>
      <c r="AO5" s="9">
        <v>2253761102</v>
      </c>
      <c r="AP5" s="8">
        <v>0.94847021887811067</v>
      </c>
    </row>
    <row r="6" spans="3:42" x14ac:dyDescent="0.25">
      <c r="C6" s="5">
        <v>2</v>
      </c>
      <c r="D6" s="5" t="s">
        <v>19</v>
      </c>
      <c r="E6" s="5">
        <v>1</v>
      </c>
      <c r="F6" s="6" t="s">
        <v>15</v>
      </c>
      <c r="G6" s="5">
        <v>6</v>
      </c>
      <c r="H6" s="6" t="s">
        <v>16</v>
      </c>
      <c r="I6" s="5">
        <v>1855</v>
      </c>
      <c r="J6" s="6" t="s">
        <v>20</v>
      </c>
      <c r="K6" s="5">
        <v>1</v>
      </c>
      <c r="L6" s="7" t="s">
        <v>21</v>
      </c>
      <c r="M6" s="41">
        <v>0</v>
      </c>
      <c r="N6" s="41">
        <v>0</v>
      </c>
      <c r="O6" s="8">
        <v>0</v>
      </c>
      <c r="P6" s="41">
        <v>332</v>
      </c>
      <c r="Q6" s="41">
        <v>332</v>
      </c>
      <c r="R6" s="8">
        <v>1</v>
      </c>
      <c r="S6" s="41">
        <v>332</v>
      </c>
      <c r="T6" s="41">
        <v>350</v>
      </c>
      <c r="U6" s="8">
        <v>1.0542168674698795</v>
      </c>
      <c r="V6" s="41">
        <v>336</v>
      </c>
      <c r="W6" s="41">
        <v>336</v>
      </c>
      <c r="X6" s="8">
        <v>1</v>
      </c>
      <c r="Y6" s="41">
        <v>1000</v>
      </c>
      <c r="Z6" s="41">
        <v>1018</v>
      </c>
      <c r="AA6" s="8">
        <v>1.018</v>
      </c>
      <c r="AB6" s="9">
        <v>0</v>
      </c>
      <c r="AC6" s="9">
        <v>0</v>
      </c>
      <c r="AD6" s="8">
        <v>0</v>
      </c>
      <c r="AE6" s="9">
        <v>245000000</v>
      </c>
      <c r="AF6" s="9">
        <v>243337030</v>
      </c>
      <c r="AG6" s="8">
        <v>0.99321236734693874</v>
      </c>
      <c r="AH6" s="9">
        <v>299116667</v>
      </c>
      <c r="AI6" s="9">
        <v>299116667</v>
      </c>
      <c r="AJ6" s="8">
        <v>1</v>
      </c>
      <c r="AK6" s="9">
        <v>200000000</v>
      </c>
      <c r="AL6" s="9">
        <v>195204309</v>
      </c>
      <c r="AM6" s="8">
        <v>0.97602154500000005</v>
      </c>
      <c r="AN6" s="9">
        <v>744116667</v>
      </c>
      <c r="AO6" s="9">
        <v>737658006</v>
      </c>
      <c r="AP6" s="8">
        <v>0.99132036509000809</v>
      </c>
    </row>
    <row r="7" spans="3:42" x14ac:dyDescent="0.25">
      <c r="C7" s="5">
        <v>2</v>
      </c>
      <c r="D7" s="5" t="s">
        <v>19</v>
      </c>
      <c r="E7" s="5">
        <v>1</v>
      </c>
      <c r="F7" s="6" t="s">
        <v>15</v>
      </c>
      <c r="G7" s="5">
        <v>6</v>
      </c>
      <c r="H7" s="6" t="s">
        <v>16</v>
      </c>
      <c r="I7" s="5">
        <v>2024</v>
      </c>
      <c r="J7" s="6" t="s">
        <v>22</v>
      </c>
      <c r="K7" s="5">
        <v>1</v>
      </c>
      <c r="L7" s="7" t="s">
        <v>23</v>
      </c>
      <c r="M7" s="41">
        <v>48</v>
      </c>
      <c r="N7" s="41">
        <v>48</v>
      </c>
      <c r="O7" s="8">
        <f>N7/M7</f>
        <v>1</v>
      </c>
      <c r="P7" s="41">
        <v>49</v>
      </c>
      <c r="Q7" s="41">
        <v>49</v>
      </c>
      <c r="R7" s="8">
        <f>Q7/P7</f>
        <v>1</v>
      </c>
      <c r="S7" s="41">
        <v>50</v>
      </c>
      <c r="T7" s="41">
        <v>50</v>
      </c>
      <c r="U7" s="8">
        <f>T7/S7</f>
        <v>1</v>
      </c>
      <c r="V7" s="41">
        <v>53</v>
      </c>
      <c r="W7" s="41">
        <v>53</v>
      </c>
      <c r="X7" s="8">
        <f>W7/V7</f>
        <v>1</v>
      </c>
      <c r="Y7" s="41">
        <v>200</v>
      </c>
      <c r="Z7" s="41">
        <v>200</v>
      </c>
      <c r="AA7" s="8">
        <f>Z7/Y7</f>
        <v>1</v>
      </c>
      <c r="AB7" s="9">
        <v>83483000</v>
      </c>
      <c r="AC7" s="9">
        <v>83476020</v>
      </c>
      <c r="AD7" s="8">
        <f>AC7/AB7</f>
        <v>0.99991639016326672</v>
      </c>
      <c r="AE7" s="9">
        <v>97531000</v>
      </c>
      <c r="AF7" s="9">
        <v>97521873</v>
      </c>
      <c r="AG7" s="8">
        <f>AF7/AE7</f>
        <v>0.99990641949739056</v>
      </c>
      <c r="AH7" s="9">
        <v>100000000</v>
      </c>
      <c r="AI7" s="9">
        <v>100000000</v>
      </c>
      <c r="AJ7" s="8">
        <f>AI7/AH7</f>
        <v>1</v>
      </c>
      <c r="AK7" s="9">
        <v>150000000</v>
      </c>
      <c r="AL7" s="9">
        <v>147063224</v>
      </c>
      <c r="AM7" s="8">
        <f>AL7/AK7</f>
        <v>0.98042149333333328</v>
      </c>
      <c r="AN7" s="9">
        <v>431014000</v>
      </c>
      <c r="AO7" s="9">
        <v>428061117</v>
      </c>
      <c r="AP7" s="8">
        <f>AO7/AN7</f>
        <v>0.99314898587980904</v>
      </c>
    </row>
    <row r="8" spans="3:42" x14ac:dyDescent="0.25">
      <c r="C8" s="5">
        <v>3</v>
      </c>
      <c r="D8" s="5" t="s">
        <v>24</v>
      </c>
      <c r="E8" s="5">
        <v>1</v>
      </c>
      <c r="F8" s="6" t="s">
        <v>15</v>
      </c>
      <c r="G8" s="5">
        <v>6</v>
      </c>
      <c r="H8" s="6" t="s">
        <v>16</v>
      </c>
      <c r="I8" s="5">
        <v>2188</v>
      </c>
      <c r="J8" s="6" t="s">
        <v>25</v>
      </c>
      <c r="K8" s="5">
        <v>8</v>
      </c>
      <c r="L8" s="7" t="s">
        <v>26</v>
      </c>
      <c r="M8" s="41">
        <v>125</v>
      </c>
      <c r="N8" s="41">
        <v>240</v>
      </c>
      <c r="O8" s="8">
        <v>1.92</v>
      </c>
      <c r="P8" s="41">
        <v>125</v>
      </c>
      <c r="Q8" s="41">
        <v>125</v>
      </c>
      <c r="R8" s="8">
        <v>1</v>
      </c>
      <c r="S8" s="41">
        <v>125</v>
      </c>
      <c r="T8" s="41">
        <v>125</v>
      </c>
      <c r="U8" s="8">
        <v>1</v>
      </c>
      <c r="V8" s="41">
        <v>125</v>
      </c>
      <c r="W8" s="41">
        <v>125</v>
      </c>
      <c r="X8" s="8">
        <v>1</v>
      </c>
      <c r="Y8" s="41">
        <v>500</v>
      </c>
      <c r="Z8" s="41">
        <v>615</v>
      </c>
      <c r="AA8" s="8">
        <v>1.23</v>
      </c>
      <c r="AB8" s="9">
        <v>270679037</v>
      </c>
      <c r="AC8" s="9">
        <v>257832000</v>
      </c>
      <c r="AD8" s="8">
        <v>0.9525377467631525</v>
      </c>
      <c r="AE8" s="9">
        <v>321949000</v>
      </c>
      <c r="AF8" s="9">
        <v>321949000</v>
      </c>
      <c r="AG8" s="8">
        <v>1</v>
      </c>
      <c r="AH8" s="9">
        <v>433336000</v>
      </c>
      <c r="AI8" s="9">
        <v>433336000</v>
      </c>
      <c r="AJ8" s="8">
        <v>1</v>
      </c>
      <c r="AK8" s="9">
        <v>425000000</v>
      </c>
      <c r="AL8" s="9">
        <v>274840000</v>
      </c>
      <c r="AM8" s="8">
        <v>0.64668235294117649</v>
      </c>
      <c r="AN8" s="9">
        <v>1450964037</v>
      </c>
      <c r="AO8" s="9">
        <v>1287957000</v>
      </c>
      <c r="AP8" s="8">
        <v>0.88765604601956094</v>
      </c>
    </row>
    <row r="9" spans="3:42" x14ac:dyDescent="0.25">
      <c r="C9" s="5">
        <v>3</v>
      </c>
      <c r="D9" s="5" t="s">
        <v>24</v>
      </c>
      <c r="E9" s="5">
        <v>1</v>
      </c>
      <c r="F9" s="6" t="s">
        <v>15</v>
      </c>
      <c r="G9" s="5">
        <v>6</v>
      </c>
      <c r="H9" s="6" t="s">
        <v>16</v>
      </c>
      <c r="I9" s="5">
        <v>2188</v>
      </c>
      <c r="J9" s="6" t="s">
        <v>25</v>
      </c>
      <c r="K9" s="5">
        <v>9</v>
      </c>
      <c r="L9" s="7" t="s">
        <v>27</v>
      </c>
      <c r="M9" s="41">
        <v>50</v>
      </c>
      <c r="N9" s="41">
        <v>80</v>
      </c>
      <c r="O9" s="8">
        <v>1.6</v>
      </c>
      <c r="P9" s="41">
        <v>80</v>
      </c>
      <c r="Q9" s="41">
        <v>80</v>
      </c>
      <c r="R9" s="8">
        <v>1</v>
      </c>
      <c r="S9" s="41">
        <v>0</v>
      </c>
      <c r="T9" s="41">
        <v>0</v>
      </c>
      <c r="U9" s="8">
        <v>0</v>
      </c>
      <c r="V9" s="41">
        <v>70</v>
      </c>
      <c r="W9" s="41">
        <v>70</v>
      </c>
      <c r="X9" s="8">
        <v>1</v>
      </c>
      <c r="Y9" s="41">
        <v>200</v>
      </c>
      <c r="Z9" s="41">
        <v>230</v>
      </c>
      <c r="AA9" s="8">
        <v>1.1499999999999999</v>
      </c>
      <c r="AB9" s="9">
        <v>57143693</v>
      </c>
      <c r="AC9" s="9">
        <v>56201468</v>
      </c>
      <c r="AD9" s="8">
        <v>0.98351130368840534</v>
      </c>
      <c r="AE9" s="9">
        <v>93404921</v>
      </c>
      <c r="AF9" s="9">
        <v>93404921</v>
      </c>
      <c r="AG9" s="8">
        <v>1</v>
      </c>
      <c r="AH9" s="9">
        <v>0</v>
      </c>
      <c r="AI9" s="9">
        <v>0</v>
      </c>
      <c r="AJ9" s="8" t="e">
        <v>#DIV/0!</v>
      </c>
      <c r="AK9" s="9">
        <v>162745323</v>
      </c>
      <c r="AL9" s="9">
        <v>151104880</v>
      </c>
      <c r="AM9" s="8">
        <v>0.92847448525448562</v>
      </c>
      <c r="AN9" s="9">
        <v>313293937</v>
      </c>
      <c r="AO9" s="9">
        <v>300711269</v>
      </c>
      <c r="AP9" s="8">
        <v>0.95983749918530981</v>
      </c>
    </row>
    <row r="10" spans="3:42" x14ac:dyDescent="0.25">
      <c r="C10" s="5">
        <v>4</v>
      </c>
      <c r="D10" s="5" t="s">
        <v>28</v>
      </c>
      <c r="E10" s="5">
        <v>1</v>
      </c>
      <c r="F10" s="6" t="s">
        <v>15</v>
      </c>
      <c r="G10" s="5">
        <v>6</v>
      </c>
      <c r="H10" s="6" t="s">
        <v>16</v>
      </c>
      <c r="I10" s="5">
        <v>1811</v>
      </c>
      <c r="J10" s="6" t="s">
        <v>29</v>
      </c>
      <c r="K10" s="5">
        <v>5</v>
      </c>
      <c r="L10" s="7" t="s">
        <v>30</v>
      </c>
      <c r="M10" s="41">
        <v>900</v>
      </c>
      <c r="N10" s="41">
        <v>900</v>
      </c>
      <c r="O10" s="8">
        <v>1</v>
      </c>
      <c r="P10" s="41">
        <v>900</v>
      </c>
      <c r="Q10" s="41">
        <v>900</v>
      </c>
      <c r="R10" s="8">
        <v>1</v>
      </c>
      <c r="S10" s="41">
        <v>900</v>
      </c>
      <c r="T10" s="41">
        <v>900</v>
      </c>
      <c r="U10" s="8">
        <v>1</v>
      </c>
      <c r="V10" s="41">
        <v>900</v>
      </c>
      <c r="W10" s="41">
        <v>900</v>
      </c>
      <c r="X10" s="8">
        <v>1</v>
      </c>
      <c r="Y10" s="41">
        <v>3600</v>
      </c>
      <c r="Z10" s="41">
        <v>3600</v>
      </c>
      <c r="AA10" s="8">
        <v>1</v>
      </c>
      <c r="AB10" s="9">
        <v>712829000</v>
      </c>
      <c r="AC10" s="9">
        <v>710405632</v>
      </c>
      <c r="AD10" s="8">
        <v>0.99660035155696525</v>
      </c>
      <c r="AE10" s="9">
        <v>999201442</v>
      </c>
      <c r="AF10" s="9">
        <v>999201442</v>
      </c>
      <c r="AG10" s="8">
        <v>1</v>
      </c>
      <c r="AH10" s="9">
        <v>805543027</v>
      </c>
      <c r="AI10" s="9">
        <v>805543027</v>
      </c>
      <c r="AJ10" s="8">
        <v>1</v>
      </c>
      <c r="AK10" s="9">
        <v>850000000</v>
      </c>
      <c r="AL10" s="9">
        <v>850000000</v>
      </c>
      <c r="AM10" s="8">
        <v>1</v>
      </c>
      <c r="AN10" s="9">
        <v>3367573469</v>
      </c>
      <c r="AO10" s="9">
        <v>3365150101</v>
      </c>
      <c r="AP10" s="8">
        <v>0.99928038155000676</v>
      </c>
    </row>
    <row r="11" spans="3:42" x14ac:dyDescent="0.25">
      <c r="C11" s="5">
        <v>4</v>
      </c>
      <c r="D11" s="5" t="s">
        <v>28</v>
      </c>
      <c r="E11" s="5">
        <v>1</v>
      </c>
      <c r="F11" s="6" t="s">
        <v>15</v>
      </c>
      <c r="G11" s="5">
        <v>6</v>
      </c>
      <c r="H11" s="6" t="s">
        <v>16</v>
      </c>
      <c r="I11" s="5">
        <v>1843</v>
      </c>
      <c r="J11" s="6" t="s">
        <v>31</v>
      </c>
      <c r="K11" s="5">
        <v>1</v>
      </c>
      <c r="L11" s="7" t="s">
        <v>32</v>
      </c>
      <c r="M11" s="41">
        <v>250</v>
      </c>
      <c r="N11" s="41">
        <v>250</v>
      </c>
      <c r="O11" s="8">
        <v>1</v>
      </c>
      <c r="P11" s="41">
        <v>250</v>
      </c>
      <c r="Q11" s="41">
        <v>250</v>
      </c>
      <c r="R11" s="8">
        <v>1</v>
      </c>
      <c r="S11" s="41">
        <v>250</v>
      </c>
      <c r="T11" s="41">
        <v>250</v>
      </c>
      <c r="U11" s="8">
        <v>1</v>
      </c>
      <c r="V11" s="41">
        <v>250</v>
      </c>
      <c r="W11" s="41">
        <v>250</v>
      </c>
      <c r="X11" s="8">
        <v>1</v>
      </c>
      <c r="Y11" s="41">
        <v>1000</v>
      </c>
      <c r="Z11" s="41">
        <v>1000</v>
      </c>
      <c r="AA11" s="8">
        <v>1</v>
      </c>
      <c r="AB11" s="9">
        <v>503411000</v>
      </c>
      <c r="AC11" s="9">
        <v>494817560</v>
      </c>
      <c r="AD11" s="8">
        <v>0.98292957444314888</v>
      </c>
      <c r="AE11" s="9">
        <v>576335000</v>
      </c>
      <c r="AF11" s="9">
        <v>576335000</v>
      </c>
      <c r="AG11" s="8">
        <v>1</v>
      </c>
      <c r="AH11" s="9">
        <v>448000000</v>
      </c>
      <c r="AI11" s="9">
        <v>421494056</v>
      </c>
      <c r="AJ11" s="8">
        <v>0.94083494642857146</v>
      </c>
      <c r="AK11" s="9">
        <v>422000000</v>
      </c>
      <c r="AL11" s="9">
        <v>422000000</v>
      </c>
      <c r="AM11" s="8">
        <v>1</v>
      </c>
      <c r="AN11" s="9">
        <v>1949746000</v>
      </c>
      <c r="AO11" s="9">
        <v>1914646616</v>
      </c>
      <c r="AP11" s="8">
        <v>0.98199797101776332</v>
      </c>
    </row>
    <row r="12" spans="3:42" x14ac:dyDescent="0.25">
      <c r="C12" s="5">
        <v>5</v>
      </c>
      <c r="D12" s="5" t="s">
        <v>33</v>
      </c>
      <c r="E12" s="5">
        <v>1</v>
      </c>
      <c r="F12" s="6" t="s">
        <v>15</v>
      </c>
      <c r="G12" s="5">
        <v>6</v>
      </c>
      <c r="H12" s="6" t="s">
        <v>16</v>
      </c>
      <c r="I12" s="5">
        <v>1795</v>
      </c>
      <c r="J12" s="6" t="s">
        <v>34</v>
      </c>
      <c r="K12" s="5">
        <v>1</v>
      </c>
      <c r="L12" s="7" t="s">
        <v>35</v>
      </c>
      <c r="M12" s="41">
        <v>342</v>
      </c>
      <c r="N12" s="41">
        <v>342</v>
      </c>
      <c r="O12" s="8">
        <v>1</v>
      </c>
      <c r="P12" s="41">
        <v>447</v>
      </c>
      <c r="Q12" s="41">
        <v>447</v>
      </c>
      <c r="R12" s="8">
        <v>1</v>
      </c>
      <c r="S12" s="41">
        <v>461</v>
      </c>
      <c r="T12" s="41">
        <v>461</v>
      </c>
      <c r="U12" s="8">
        <v>1</v>
      </c>
      <c r="V12" s="41">
        <v>550</v>
      </c>
      <c r="W12" s="41">
        <v>550</v>
      </c>
      <c r="X12" s="8">
        <v>1</v>
      </c>
      <c r="Y12" s="41">
        <v>1800</v>
      </c>
      <c r="Z12" s="41">
        <v>1800</v>
      </c>
      <c r="AA12" s="8">
        <v>1</v>
      </c>
      <c r="AB12" s="9">
        <v>398557000</v>
      </c>
      <c r="AC12" s="9">
        <v>390586785</v>
      </c>
      <c r="AD12" s="8">
        <v>0.98000232087254768</v>
      </c>
      <c r="AE12" s="9">
        <v>563551000</v>
      </c>
      <c r="AF12" s="9">
        <v>563549601</v>
      </c>
      <c r="AG12" s="8">
        <v>0.9999975175272513</v>
      </c>
      <c r="AH12" s="9">
        <v>838000000</v>
      </c>
      <c r="AI12" s="9">
        <v>838000000</v>
      </c>
      <c r="AJ12" s="8">
        <v>1</v>
      </c>
      <c r="AK12" s="9">
        <v>965236000</v>
      </c>
      <c r="AL12" s="9">
        <v>965236000</v>
      </c>
      <c r="AM12" s="8">
        <v>1</v>
      </c>
      <c r="AN12" s="9">
        <v>2765344000</v>
      </c>
      <c r="AO12" s="9">
        <v>2757372386</v>
      </c>
      <c r="AP12" s="8">
        <v>0.99711731560341132</v>
      </c>
    </row>
    <row r="13" spans="3:42" x14ac:dyDescent="0.25">
      <c r="C13" s="5">
        <v>5</v>
      </c>
      <c r="D13" s="5" t="s">
        <v>33</v>
      </c>
      <c r="E13" s="5">
        <v>1</v>
      </c>
      <c r="F13" s="6" t="s">
        <v>15</v>
      </c>
      <c r="G13" s="5">
        <v>6</v>
      </c>
      <c r="H13" s="6" t="s">
        <v>16</v>
      </c>
      <c r="I13" s="5">
        <v>1797</v>
      </c>
      <c r="J13" s="6" t="s">
        <v>36</v>
      </c>
      <c r="K13" s="5">
        <v>1</v>
      </c>
      <c r="L13" s="7" t="s">
        <v>37</v>
      </c>
      <c r="M13" s="41">
        <v>237</v>
      </c>
      <c r="N13" s="41">
        <v>237</v>
      </c>
      <c r="O13" s="8">
        <v>1</v>
      </c>
      <c r="P13" s="41">
        <v>233</v>
      </c>
      <c r="Q13" s="41">
        <v>233</v>
      </c>
      <c r="R13" s="8">
        <v>1</v>
      </c>
      <c r="S13" s="41">
        <v>241</v>
      </c>
      <c r="T13" s="41">
        <v>241</v>
      </c>
      <c r="U13" s="8">
        <v>1</v>
      </c>
      <c r="V13" s="41">
        <v>319</v>
      </c>
      <c r="W13" s="41">
        <v>319</v>
      </c>
      <c r="X13" s="8">
        <v>1</v>
      </c>
      <c r="Y13" s="41">
        <v>1030</v>
      </c>
      <c r="Z13" s="41">
        <v>1030</v>
      </c>
      <c r="AA13" s="8">
        <v>1</v>
      </c>
      <c r="AB13" s="9">
        <v>494705000</v>
      </c>
      <c r="AC13" s="9">
        <v>494705000</v>
      </c>
      <c r="AD13" s="8">
        <v>1</v>
      </c>
      <c r="AE13" s="9">
        <v>565640400</v>
      </c>
      <c r="AF13" s="9">
        <v>565640400</v>
      </c>
      <c r="AG13" s="8">
        <v>1</v>
      </c>
      <c r="AH13" s="9">
        <v>507689000</v>
      </c>
      <c r="AI13" s="9">
        <v>507689000</v>
      </c>
      <c r="AJ13" s="8">
        <v>1</v>
      </c>
      <c r="AK13" s="9">
        <v>958303800</v>
      </c>
      <c r="AL13" s="9">
        <v>958303800</v>
      </c>
      <c r="AM13" s="8">
        <v>1</v>
      </c>
      <c r="AN13" s="9">
        <v>2526338200</v>
      </c>
      <c r="AO13" s="9">
        <v>2526338200</v>
      </c>
      <c r="AP13" s="8">
        <v>1</v>
      </c>
    </row>
    <row r="14" spans="3:42" x14ac:dyDescent="0.25">
      <c r="C14" s="5">
        <v>6</v>
      </c>
      <c r="D14" s="5" t="s">
        <v>38</v>
      </c>
      <c r="E14" s="5">
        <v>1</v>
      </c>
      <c r="F14" s="6" t="s">
        <v>15</v>
      </c>
      <c r="G14" s="5">
        <v>6</v>
      </c>
      <c r="H14" s="6" t="s">
        <v>16</v>
      </c>
      <c r="I14" s="5">
        <v>1915</v>
      </c>
      <c r="J14" s="6" t="s">
        <v>39</v>
      </c>
      <c r="K14" s="5">
        <v>1</v>
      </c>
      <c r="L14" s="7" t="s">
        <v>40</v>
      </c>
      <c r="M14" s="41">
        <v>350</v>
      </c>
      <c r="N14" s="41">
        <v>350</v>
      </c>
      <c r="O14" s="8">
        <v>1</v>
      </c>
      <c r="P14" s="41">
        <v>350</v>
      </c>
      <c r="Q14" s="41">
        <v>350</v>
      </c>
      <c r="R14" s="8">
        <v>1</v>
      </c>
      <c r="S14" s="41">
        <v>450</v>
      </c>
      <c r="T14" s="41">
        <v>450</v>
      </c>
      <c r="U14" s="8">
        <v>1</v>
      </c>
      <c r="V14" s="41">
        <v>650</v>
      </c>
      <c r="W14" s="41">
        <v>650</v>
      </c>
      <c r="X14" s="8">
        <v>1</v>
      </c>
      <c r="Y14" s="41">
        <v>1800</v>
      </c>
      <c r="Z14" s="41">
        <v>1800</v>
      </c>
      <c r="AA14" s="8">
        <v>1</v>
      </c>
      <c r="AB14" s="9">
        <v>289000000</v>
      </c>
      <c r="AC14" s="9">
        <v>283515400</v>
      </c>
      <c r="AD14" s="8">
        <v>0.98102214532871967</v>
      </c>
      <c r="AE14" s="9">
        <v>325780000</v>
      </c>
      <c r="AF14" s="9">
        <v>325780000</v>
      </c>
      <c r="AG14" s="8">
        <v>1</v>
      </c>
      <c r="AH14" s="9">
        <v>394021000</v>
      </c>
      <c r="AI14" s="9">
        <v>394021000</v>
      </c>
      <c r="AJ14" s="8">
        <v>1</v>
      </c>
      <c r="AK14" s="9">
        <v>400000000</v>
      </c>
      <c r="AL14" s="9">
        <v>400000000</v>
      </c>
      <c r="AM14" s="8">
        <v>1</v>
      </c>
      <c r="AN14" s="9">
        <v>1408801000</v>
      </c>
      <c r="AO14" s="9">
        <v>1403316400</v>
      </c>
      <c r="AP14" s="8">
        <v>0.99610690225234078</v>
      </c>
    </row>
    <row r="15" spans="3:42" x14ac:dyDescent="0.25">
      <c r="C15" s="5">
        <v>6</v>
      </c>
      <c r="D15" s="5" t="s">
        <v>38</v>
      </c>
      <c r="E15" s="5">
        <v>1</v>
      </c>
      <c r="F15" s="6" t="s">
        <v>15</v>
      </c>
      <c r="G15" s="5">
        <v>6</v>
      </c>
      <c r="H15" s="6" t="s">
        <v>16</v>
      </c>
      <c r="I15" s="5">
        <v>1916</v>
      </c>
      <c r="J15" s="6" t="s">
        <v>41</v>
      </c>
      <c r="K15" s="5">
        <v>1</v>
      </c>
      <c r="L15" s="7" t="s">
        <v>42</v>
      </c>
      <c r="M15" s="41">
        <v>100</v>
      </c>
      <c r="N15" s="41">
        <v>100</v>
      </c>
      <c r="O15" s="8">
        <v>1</v>
      </c>
      <c r="P15" s="41">
        <v>100</v>
      </c>
      <c r="Q15" s="41">
        <v>100</v>
      </c>
      <c r="R15" s="8">
        <v>1</v>
      </c>
      <c r="S15" s="41">
        <v>100</v>
      </c>
      <c r="T15" s="41">
        <v>100</v>
      </c>
      <c r="U15" s="8">
        <v>1</v>
      </c>
      <c r="V15" s="41">
        <v>100</v>
      </c>
      <c r="W15" s="41">
        <v>100</v>
      </c>
      <c r="X15" s="8">
        <v>1</v>
      </c>
      <c r="Y15" s="41">
        <v>400</v>
      </c>
      <c r="Z15" s="41">
        <v>400</v>
      </c>
      <c r="AA15" s="8">
        <v>1</v>
      </c>
      <c r="AB15" s="9">
        <v>193000000</v>
      </c>
      <c r="AC15" s="9">
        <v>192992579</v>
      </c>
      <c r="AD15" s="8">
        <v>0.9999615492227979</v>
      </c>
      <c r="AE15" s="9">
        <v>236930000</v>
      </c>
      <c r="AF15" s="9">
        <v>236930000</v>
      </c>
      <c r="AG15" s="8">
        <v>1</v>
      </c>
      <c r="AH15" s="9">
        <v>228600000</v>
      </c>
      <c r="AI15" s="9">
        <v>228600000</v>
      </c>
      <c r="AJ15" s="8">
        <v>1</v>
      </c>
      <c r="AK15" s="9">
        <v>219000000</v>
      </c>
      <c r="AL15" s="9">
        <v>219000000</v>
      </c>
      <c r="AM15" s="8">
        <v>1</v>
      </c>
      <c r="AN15" s="9">
        <v>877530000</v>
      </c>
      <c r="AO15" s="9">
        <v>877522579</v>
      </c>
      <c r="AP15" s="8">
        <v>0.9999915433090607</v>
      </c>
    </row>
    <row r="16" spans="3:42" x14ac:dyDescent="0.25">
      <c r="C16" s="5">
        <v>7</v>
      </c>
      <c r="D16" s="5" t="s">
        <v>43</v>
      </c>
      <c r="E16" s="5">
        <v>1</v>
      </c>
      <c r="F16" s="6" t="s">
        <v>15</v>
      </c>
      <c r="G16" s="5">
        <v>6</v>
      </c>
      <c r="H16" s="6" t="s">
        <v>16</v>
      </c>
      <c r="I16" s="5">
        <v>1690</v>
      </c>
      <c r="J16" s="6" t="s">
        <v>44</v>
      </c>
      <c r="K16" s="5">
        <v>1</v>
      </c>
      <c r="L16" s="7" t="s">
        <v>45</v>
      </c>
      <c r="M16" s="41">
        <v>239</v>
      </c>
      <c r="N16" s="41">
        <v>239</v>
      </c>
      <c r="O16" s="8">
        <v>1</v>
      </c>
      <c r="P16" s="41">
        <v>246</v>
      </c>
      <c r="Q16" s="41">
        <v>650</v>
      </c>
      <c r="R16" s="8">
        <v>2.6422764227642275</v>
      </c>
      <c r="S16" s="41">
        <v>954</v>
      </c>
      <c r="T16" s="41">
        <v>954</v>
      </c>
      <c r="U16" s="8">
        <v>1</v>
      </c>
      <c r="V16" s="41">
        <v>1025</v>
      </c>
      <c r="W16" s="41">
        <v>1025</v>
      </c>
      <c r="X16" s="8">
        <v>1</v>
      </c>
      <c r="Y16" s="41">
        <v>2464</v>
      </c>
      <c r="Z16" s="41">
        <v>2868</v>
      </c>
      <c r="AA16" s="8">
        <v>1.1639610389610389</v>
      </c>
      <c r="AB16" s="9">
        <v>462100000</v>
      </c>
      <c r="AC16" s="9">
        <v>359094000</v>
      </c>
      <c r="AD16" s="8">
        <v>0.77709153862800262</v>
      </c>
      <c r="AE16" s="9">
        <v>1041000000</v>
      </c>
      <c r="AF16" s="9">
        <v>1041000000</v>
      </c>
      <c r="AG16" s="8">
        <v>1</v>
      </c>
      <c r="AH16" s="9">
        <v>500000000</v>
      </c>
      <c r="AI16" s="9">
        <v>466875305</v>
      </c>
      <c r="AJ16" s="8">
        <v>0.93375061000000004</v>
      </c>
      <c r="AK16" s="9">
        <v>700000000</v>
      </c>
      <c r="AL16" s="9">
        <v>700000000</v>
      </c>
      <c r="AM16" s="8">
        <v>1</v>
      </c>
      <c r="AN16" s="9">
        <v>2703100000</v>
      </c>
      <c r="AO16" s="9">
        <v>2566969305</v>
      </c>
      <c r="AP16" s="8">
        <v>0.94963904591025117</v>
      </c>
    </row>
    <row r="17" spans="3:42" x14ac:dyDescent="0.25">
      <c r="C17" s="5">
        <v>7</v>
      </c>
      <c r="D17" s="5" t="s">
        <v>43</v>
      </c>
      <c r="E17" s="5">
        <v>1</v>
      </c>
      <c r="F17" s="6" t="s">
        <v>15</v>
      </c>
      <c r="G17" s="5">
        <v>6</v>
      </c>
      <c r="H17" s="6" t="s">
        <v>16</v>
      </c>
      <c r="I17" s="5">
        <v>1750</v>
      </c>
      <c r="J17" s="6" t="s">
        <v>46</v>
      </c>
      <c r="K17" s="5">
        <v>1</v>
      </c>
      <c r="L17" s="7" t="s">
        <v>47</v>
      </c>
      <c r="M17" s="41">
        <v>1190</v>
      </c>
      <c r="N17" s="41">
        <v>1530</v>
      </c>
      <c r="O17" s="8">
        <v>1.2857142857142858</v>
      </c>
      <c r="P17" s="41">
        <v>1252</v>
      </c>
      <c r="Q17" s="41">
        <v>1252</v>
      </c>
      <c r="R17" s="8">
        <v>1</v>
      </c>
      <c r="S17" s="41">
        <v>1287</v>
      </c>
      <c r="T17" s="41">
        <v>1287</v>
      </c>
      <c r="U17" s="8">
        <v>1</v>
      </c>
      <c r="V17" s="41">
        <v>1350</v>
      </c>
      <c r="W17" s="41">
        <v>1350</v>
      </c>
      <c r="X17" s="8">
        <v>1</v>
      </c>
      <c r="Y17" s="41">
        <v>5079</v>
      </c>
      <c r="Z17" s="41">
        <v>5419</v>
      </c>
      <c r="AA17" s="8">
        <v>1.0669423114786376</v>
      </c>
      <c r="AB17" s="9">
        <v>850000000</v>
      </c>
      <c r="AC17" s="9">
        <v>850000000</v>
      </c>
      <c r="AD17" s="8">
        <v>1</v>
      </c>
      <c r="AE17" s="9">
        <v>894000000</v>
      </c>
      <c r="AF17" s="9">
        <v>894000000</v>
      </c>
      <c r="AG17" s="8">
        <v>1</v>
      </c>
      <c r="AH17" s="9">
        <v>920000000</v>
      </c>
      <c r="AI17" s="9">
        <v>920000000</v>
      </c>
      <c r="AJ17" s="8">
        <v>1</v>
      </c>
      <c r="AK17" s="9">
        <v>1200000000</v>
      </c>
      <c r="AL17" s="9">
        <v>1200000000</v>
      </c>
      <c r="AM17" s="8">
        <v>1</v>
      </c>
      <c r="AN17" s="9">
        <v>3864000000</v>
      </c>
      <c r="AO17" s="9">
        <v>3864000000</v>
      </c>
      <c r="AP17" s="8">
        <v>1</v>
      </c>
    </row>
    <row r="18" spans="3:42" x14ac:dyDescent="0.25">
      <c r="C18" s="5">
        <v>8</v>
      </c>
      <c r="D18" s="5" t="s">
        <v>48</v>
      </c>
      <c r="E18" s="5">
        <v>1</v>
      </c>
      <c r="F18" s="6" t="s">
        <v>15</v>
      </c>
      <c r="G18" s="5">
        <v>6</v>
      </c>
      <c r="H18" s="6" t="s">
        <v>16</v>
      </c>
      <c r="I18" s="5">
        <v>2079</v>
      </c>
      <c r="J18" s="6" t="s">
        <v>49</v>
      </c>
      <c r="K18" s="5">
        <v>1</v>
      </c>
      <c r="L18" s="7" t="s">
        <v>50</v>
      </c>
      <c r="M18" s="41">
        <v>1000</v>
      </c>
      <c r="N18" s="41">
        <v>1000</v>
      </c>
      <c r="O18" s="8">
        <v>1</v>
      </c>
      <c r="P18" s="41">
        <v>1200</v>
      </c>
      <c r="Q18" s="41">
        <v>1200</v>
      </c>
      <c r="R18" s="8">
        <v>1</v>
      </c>
      <c r="S18" s="41">
        <v>1200</v>
      </c>
      <c r="T18" s="41">
        <v>1200</v>
      </c>
      <c r="U18" s="8">
        <v>1</v>
      </c>
      <c r="V18" s="41">
        <v>1100</v>
      </c>
      <c r="W18" s="41">
        <v>1100</v>
      </c>
      <c r="X18" s="8">
        <v>1</v>
      </c>
      <c r="Y18" s="41">
        <v>4500</v>
      </c>
      <c r="Z18" s="41">
        <v>4500</v>
      </c>
      <c r="AA18" s="8">
        <v>1</v>
      </c>
      <c r="AB18" s="9">
        <v>910367000</v>
      </c>
      <c r="AC18" s="9">
        <v>910367000</v>
      </c>
      <c r="AD18" s="8">
        <v>1</v>
      </c>
      <c r="AE18" s="9">
        <v>1043823000</v>
      </c>
      <c r="AF18" s="9">
        <v>1043823000</v>
      </c>
      <c r="AG18" s="8">
        <v>1</v>
      </c>
      <c r="AH18" s="9">
        <v>1100000000</v>
      </c>
      <c r="AI18" s="9">
        <v>1100000000</v>
      </c>
      <c r="AJ18" s="8">
        <v>1</v>
      </c>
      <c r="AK18" s="9">
        <v>1200000000</v>
      </c>
      <c r="AL18" s="9">
        <v>1200000000</v>
      </c>
      <c r="AM18" s="8">
        <v>1</v>
      </c>
      <c r="AN18" s="9">
        <v>4254190000</v>
      </c>
      <c r="AO18" s="9">
        <v>4254190000</v>
      </c>
      <c r="AP18" s="8">
        <v>1</v>
      </c>
    </row>
    <row r="19" spans="3:42" x14ac:dyDescent="0.25">
      <c r="C19" s="5">
        <v>9</v>
      </c>
      <c r="D19" s="5" t="s">
        <v>51</v>
      </c>
      <c r="E19" s="5">
        <v>1</v>
      </c>
      <c r="F19" s="6" t="s">
        <v>15</v>
      </c>
      <c r="G19" s="5">
        <v>6</v>
      </c>
      <c r="H19" s="6" t="s">
        <v>16</v>
      </c>
      <c r="I19" s="5">
        <v>1763</v>
      </c>
      <c r="J19" s="6" t="s">
        <v>52</v>
      </c>
      <c r="K19" s="5">
        <v>1</v>
      </c>
      <c r="L19" s="7" t="s">
        <v>53</v>
      </c>
      <c r="M19" s="41">
        <v>315</v>
      </c>
      <c r="N19" s="41">
        <v>315</v>
      </c>
      <c r="O19" s="8">
        <v>1</v>
      </c>
      <c r="P19" s="41">
        <v>315</v>
      </c>
      <c r="Q19" s="41">
        <v>315</v>
      </c>
      <c r="R19" s="8">
        <v>1</v>
      </c>
      <c r="S19" s="41">
        <v>315</v>
      </c>
      <c r="T19" s="41">
        <v>457</v>
      </c>
      <c r="U19" s="8">
        <v>1.4507936507936507</v>
      </c>
      <c r="V19" s="41">
        <v>315</v>
      </c>
      <c r="W19" s="41">
        <v>315</v>
      </c>
      <c r="X19" s="8">
        <v>1</v>
      </c>
      <c r="Y19" s="41">
        <v>1260</v>
      </c>
      <c r="Z19" s="41">
        <v>1402</v>
      </c>
      <c r="AA19" s="8">
        <v>1.1126984126984127</v>
      </c>
      <c r="AB19" s="9">
        <v>210492000</v>
      </c>
      <c r="AC19" s="9">
        <v>210492000</v>
      </c>
      <c r="AD19" s="8">
        <v>1</v>
      </c>
      <c r="AE19" s="9">
        <v>243781000</v>
      </c>
      <c r="AF19" s="9">
        <v>243781000</v>
      </c>
      <c r="AG19" s="8">
        <v>1</v>
      </c>
      <c r="AH19" s="9">
        <v>242317000</v>
      </c>
      <c r="AI19" s="9">
        <v>242317000</v>
      </c>
      <c r="AJ19" s="8">
        <v>1</v>
      </c>
      <c r="AK19" s="9">
        <v>310000000</v>
      </c>
      <c r="AL19" s="9">
        <v>310000000</v>
      </c>
      <c r="AM19" s="8">
        <v>1</v>
      </c>
      <c r="AN19" s="9">
        <v>1006590000</v>
      </c>
      <c r="AO19" s="9">
        <v>1006590000</v>
      </c>
      <c r="AP19" s="8">
        <v>1</v>
      </c>
    </row>
    <row r="20" spans="3:42" x14ac:dyDescent="0.25">
      <c r="C20" s="5">
        <v>9</v>
      </c>
      <c r="D20" s="5" t="s">
        <v>51</v>
      </c>
      <c r="E20" s="5">
        <v>1</v>
      </c>
      <c r="F20" s="6" t="s">
        <v>15</v>
      </c>
      <c r="G20" s="5">
        <v>6</v>
      </c>
      <c r="H20" s="6" t="s">
        <v>16</v>
      </c>
      <c r="I20" s="5">
        <v>1764</v>
      </c>
      <c r="J20" s="6" t="s">
        <v>54</v>
      </c>
      <c r="K20" s="5">
        <v>1</v>
      </c>
      <c r="L20" s="7" t="s">
        <v>55</v>
      </c>
      <c r="M20" s="41">
        <v>100</v>
      </c>
      <c r="N20" s="41">
        <v>100</v>
      </c>
      <c r="O20" s="8">
        <v>1</v>
      </c>
      <c r="P20" s="41">
        <v>100</v>
      </c>
      <c r="Q20" s="41">
        <v>100</v>
      </c>
      <c r="R20" s="8">
        <v>1</v>
      </c>
      <c r="S20" s="41">
        <v>100</v>
      </c>
      <c r="T20" s="41">
        <v>100</v>
      </c>
      <c r="U20" s="8">
        <v>1</v>
      </c>
      <c r="V20" s="41">
        <v>100</v>
      </c>
      <c r="W20" s="41">
        <v>100</v>
      </c>
      <c r="X20" s="8">
        <v>1</v>
      </c>
      <c r="Y20" s="41" t="s">
        <v>319</v>
      </c>
      <c r="Z20" s="41" t="s">
        <v>319</v>
      </c>
      <c r="AA20" s="8">
        <v>0</v>
      </c>
      <c r="AB20" s="9">
        <v>183925000</v>
      </c>
      <c r="AC20" s="9">
        <v>183925000</v>
      </c>
      <c r="AD20" s="8">
        <v>1</v>
      </c>
      <c r="AE20" s="9">
        <v>209321928</v>
      </c>
      <c r="AF20" s="9">
        <v>207567105</v>
      </c>
      <c r="AG20" s="8">
        <v>0.99161663081949059</v>
      </c>
      <c r="AH20" s="9">
        <v>187889000</v>
      </c>
      <c r="AI20" s="9">
        <v>181677000</v>
      </c>
      <c r="AJ20" s="8">
        <v>0.96693792611595142</v>
      </c>
      <c r="AK20" s="9">
        <v>52750667</v>
      </c>
      <c r="AL20" s="9">
        <v>52750667</v>
      </c>
      <c r="AM20" s="8">
        <v>1</v>
      </c>
      <c r="AN20" s="9">
        <v>633886595</v>
      </c>
      <c r="AO20" s="9">
        <v>625919772</v>
      </c>
      <c r="AP20" s="8">
        <v>0.98743178501826501</v>
      </c>
    </row>
    <row r="21" spans="3:42" x14ac:dyDescent="0.25">
      <c r="C21" s="5">
        <v>10</v>
      </c>
      <c r="D21" s="5" t="s">
        <v>56</v>
      </c>
      <c r="E21" s="5">
        <v>1</v>
      </c>
      <c r="F21" s="6" t="s">
        <v>15</v>
      </c>
      <c r="G21" s="5">
        <v>6</v>
      </c>
      <c r="H21" s="6" t="s">
        <v>16</v>
      </c>
      <c r="I21" s="5">
        <v>1600</v>
      </c>
      <c r="J21" s="6" t="s">
        <v>57</v>
      </c>
      <c r="K21" s="5">
        <v>1</v>
      </c>
      <c r="L21" s="7" t="s">
        <v>58</v>
      </c>
      <c r="M21" s="41">
        <v>589</v>
      </c>
      <c r="N21" s="41">
        <v>589</v>
      </c>
      <c r="O21" s="8">
        <v>1</v>
      </c>
      <c r="P21" s="41">
        <v>1000</v>
      </c>
      <c r="Q21" s="41">
        <v>1000</v>
      </c>
      <c r="R21" s="8">
        <v>1</v>
      </c>
      <c r="S21" s="41">
        <v>772</v>
      </c>
      <c r="T21" s="41">
        <v>3028</v>
      </c>
      <c r="U21" s="8">
        <v>3.9222797927461142</v>
      </c>
      <c r="V21" s="41">
        <v>225</v>
      </c>
      <c r="W21" s="41">
        <v>600</v>
      </c>
      <c r="X21" s="8">
        <v>2.6666666666666665</v>
      </c>
      <c r="Y21" s="41">
        <v>2586</v>
      </c>
      <c r="Z21" s="41">
        <v>5217</v>
      </c>
      <c r="AA21" s="8">
        <v>2.0174013921113687</v>
      </c>
      <c r="AB21" s="9">
        <v>500420251</v>
      </c>
      <c r="AC21" s="9">
        <v>500404976</v>
      </c>
      <c r="AD21" s="8">
        <v>0.99996947565577232</v>
      </c>
      <c r="AE21" s="9">
        <v>549846706</v>
      </c>
      <c r="AF21" s="9">
        <v>523330861</v>
      </c>
      <c r="AG21" s="8">
        <v>0.95177593189036946</v>
      </c>
      <c r="AH21" s="9">
        <v>692146131</v>
      </c>
      <c r="AI21" s="9">
        <v>692146131</v>
      </c>
      <c r="AJ21" s="8">
        <v>1</v>
      </c>
      <c r="AK21" s="9">
        <v>499997752</v>
      </c>
      <c r="AL21" s="9">
        <v>472227911</v>
      </c>
      <c r="AM21" s="8">
        <v>0.94446006829246709</v>
      </c>
      <c r="AN21" s="9">
        <v>2242410840</v>
      </c>
      <c r="AO21" s="9">
        <v>2188109879</v>
      </c>
      <c r="AP21" s="8">
        <v>0.97578456185129747</v>
      </c>
    </row>
    <row r="22" spans="3:42" x14ac:dyDescent="0.25">
      <c r="C22" s="5">
        <v>11</v>
      </c>
      <c r="D22" s="5" t="s">
        <v>59</v>
      </c>
      <c r="E22" s="5">
        <v>1</v>
      </c>
      <c r="F22" s="6" t="s">
        <v>15</v>
      </c>
      <c r="G22" s="5">
        <v>6</v>
      </c>
      <c r="H22" s="6" t="s">
        <v>16</v>
      </c>
      <c r="I22" s="5">
        <v>1967</v>
      </c>
      <c r="J22" s="6" t="s">
        <v>60</v>
      </c>
      <c r="K22" s="5">
        <v>1</v>
      </c>
      <c r="L22" s="7" t="s">
        <v>61</v>
      </c>
      <c r="M22" s="41">
        <v>465</v>
      </c>
      <c r="N22" s="41">
        <v>465</v>
      </c>
      <c r="O22" s="8">
        <v>1</v>
      </c>
      <c r="P22" s="41">
        <v>900</v>
      </c>
      <c r="Q22" s="41">
        <v>900</v>
      </c>
      <c r="R22" s="8">
        <v>1</v>
      </c>
      <c r="S22" s="41">
        <v>210</v>
      </c>
      <c r="T22" s="41">
        <v>210</v>
      </c>
      <c r="U22" s="8">
        <v>1</v>
      </c>
      <c r="V22" s="41">
        <v>225</v>
      </c>
      <c r="W22" s="41">
        <v>225</v>
      </c>
      <c r="X22" s="8">
        <v>1</v>
      </c>
      <c r="Y22" s="41">
        <v>1800</v>
      </c>
      <c r="Z22" s="41">
        <v>1800</v>
      </c>
      <c r="AA22" s="8">
        <v>1</v>
      </c>
      <c r="AB22" s="9">
        <v>885951000</v>
      </c>
      <c r="AC22" s="9">
        <v>881951000</v>
      </c>
      <c r="AD22" s="8">
        <v>0.99548507761715943</v>
      </c>
      <c r="AE22" s="9">
        <v>1970385695</v>
      </c>
      <c r="AF22" s="9">
        <v>1970385695</v>
      </c>
      <c r="AG22" s="8">
        <v>1</v>
      </c>
      <c r="AH22" s="9">
        <v>492967000</v>
      </c>
      <c r="AI22" s="9">
        <v>472967000</v>
      </c>
      <c r="AJ22" s="8">
        <v>0.95942933299794919</v>
      </c>
      <c r="AK22" s="9">
        <v>1469238000</v>
      </c>
      <c r="AL22" s="9">
        <v>1469238000</v>
      </c>
      <c r="AM22" s="8">
        <v>1</v>
      </c>
      <c r="AN22" s="9">
        <v>4818541695</v>
      </c>
      <c r="AO22" s="9">
        <v>4794541695</v>
      </c>
      <c r="AP22" s="8">
        <v>0.99501923994454511</v>
      </c>
    </row>
    <row r="23" spans="3:42" x14ac:dyDescent="0.25">
      <c r="C23" s="5">
        <v>11</v>
      </c>
      <c r="D23" s="5" t="s">
        <v>59</v>
      </c>
      <c r="E23" s="5">
        <v>1</v>
      </c>
      <c r="F23" s="6" t="s">
        <v>15</v>
      </c>
      <c r="G23" s="5">
        <v>6</v>
      </c>
      <c r="H23" s="6" t="s">
        <v>16</v>
      </c>
      <c r="I23" s="5">
        <v>1996</v>
      </c>
      <c r="J23" s="6" t="s">
        <v>62</v>
      </c>
      <c r="K23" s="5">
        <v>1</v>
      </c>
      <c r="L23" s="7" t="s">
        <v>63</v>
      </c>
      <c r="M23" s="41">
        <v>750</v>
      </c>
      <c r="N23" s="41">
        <v>750</v>
      </c>
      <c r="O23" s="8">
        <v>1</v>
      </c>
      <c r="P23" s="41">
        <v>750</v>
      </c>
      <c r="Q23" s="41">
        <v>750</v>
      </c>
      <c r="R23" s="8">
        <v>1</v>
      </c>
      <c r="S23" s="41">
        <v>1500</v>
      </c>
      <c r="T23" s="41">
        <v>1511</v>
      </c>
      <c r="U23" s="8">
        <v>1.0073333333333334</v>
      </c>
      <c r="V23" s="41">
        <v>200</v>
      </c>
      <c r="W23" s="41">
        <v>189</v>
      </c>
      <c r="X23" s="8">
        <v>0.94499999999999995</v>
      </c>
      <c r="Y23" s="41">
        <v>3200</v>
      </c>
      <c r="Z23" s="41">
        <v>3200</v>
      </c>
      <c r="AA23" s="8">
        <v>1</v>
      </c>
      <c r="AB23" s="9">
        <v>580715000</v>
      </c>
      <c r="AC23" s="9">
        <v>580715000</v>
      </c>
      <c r="AD23" s="8">
        <v>1</v>
      </c>
      <c r="AE23" s="9">
        <v>668458000</v>
      </c>
      <c r="AF23" s="9">
        <v>668298233</v>
      </c>
      <c r="AG23" s="8">
        <v>0.99976099171526112</v>
      </c>
      <c r="AH23" s="9">
        <v>1050000000</v>
      </c>
      <c r="AI23" s="9">
        <v>703738140</v>
      </c>
      <c r="AJ23" s="8">
        <v>0.67022680000000001</v>
      </c>
      <c r="AK23" s="9">
        <v>500000000</v>
      </c>
      <c r="AL23" s="9">
        <v>500000000</v>
      </c>
      <c r="AM23" s="8">
        <v>1</v>
      </c>
      <c r="AN23" s="9">
        <v>2799173000</v>
      </c>
      <c r="AO23" s="9">
        <v>2452751373</v>
      </c>
      <c r="AP23" s="8">
        <v>0.87624143738168381</v>
      </c>
    </row>
    <row r="24" spans="3:42" x14ac:dyDescent="0.25">
      <c r="C24" s="5">
        <v>12</v>
      </c>
      <c r="D24" s="5" t="s">
        <v>64</v>
      </c>
      <c r="E24" s="5">
        <v>1</v>
      </c>
      <c r="F24" s="6" t="s">
        <v>15</v>
      </c>
      <c r="G24" s="5">
        <v>6</v>
      </c>
      <c r="H24" s="6" t="s">
        <v>16</v>
      </c>
      <c r="I24" s="5">
        <v>2062</v>
      </c>
      <c r="J24" s="6" t="s">
        <v>65</v>
      </c>
      <c r="K24" s="5">
        <v>1</v>
      </c>
      <c r="L24" s="7" t="s">
        <v>21</v>
      </c>
      <c r="M24" s="41">
        <v>250</v>
      </c>
      <c r="N24" s="41">
        <v>0</v>
      </c>
      <c r="O24" s="8">
        <v>0</v>
      </c>
      <c r="P24" s="41">
        <v>250</v>
      </c>
      <c r="Q24" s="41">
        <v>0</v>
      </c>
      <c r="R24" s="8">
        <v>0</v>
      </c>
      <c r="S24" s="41">
        <v>250</v>
      </c>
      <c r="T24" s="41">
        <v>250</v>
      </c>
      <c r="U24" s="8">
        <v>1</v>
      </c>
      <c r="V24" s="41">
        <v>250</v>
      </c>
      <c r="W24" s="41">
        <v>260</v>
      </c>
      <c r="X24" s="8">
        <v>1.04</v>
      </c>
      <c r="Y24" s="41">
        <v>1000</v>
      </c>
      <c r="Z24" s="41">
        <v>510</v>
      </c>
      <c r="AA24" s="8">
        <v>0.51</v>
      </c>
      <c r="AB24" s="9">
        <v>239763000</v>
      </c>
      <c r="AC24" s="9">
        <v>215575848</v>
      </c>
      <c r="AD24" s="8">
        <v>0.89912058157430463</v>
      </c>
      <c r="AE24" s="9">
        <v>266943467</v>
      </c>
      <c r="AF24" s="9">
        <v>266943467</v>
      </c>
      <c r="AG24" s="8">
        <v>1</v>
      </c>
      <c r="AH24" s="9">
        <v>384446000</v>
      </c>
      <c r="AI24" s="9">
        <v>340446361</v>
      </c>
      <c r="AJ24" s="8">
        <v>0.88555053505563852</v>
      </c>
      <c r="AK24" s="9">
        <v>256981695</v>
      </c>
      <c r="AL24" s="9">
        <v>242981695</v>
      </c>
      <c r="AM24" s="8">
        <v>0.94552141155423541</v>
      </c>
      <c r="AN24" s="9">
        <v>1148134162</v>
      </c>
      <c r="AO24" s="9">
        <v>1065947371</v>
      </c>
      <c r="AP24" s="8">
        <v>0.92841708423967273</v>
      </c>
    </row>
    <row r="25" spans="3:42" x14ac:dyDescent="0.25">
      <c r="C25" s="5">
        <v>12</v>
      </c>
      <c r="D25" s="5" t="s">
        <v>64</v>
      </c>
      <c r="E25" s="5">
        <v>1</v>
      </c>
      <c r="F25" s="6" t="s">
        <v>15</v>
      </c>
      <c r="G25" s="5">
        <v>6</v>
      </c>
      <c r="H25" s="6" t="s">
        <v>16</v>
      </c>
      <c r="I25" s="5">
        <v>2062</v>
      </c>
      <c r="J25" s="6" t="s">
        <v>65</v>
      </c>
      <c r="K25" s="5">
        <v>2</v>
      </c>
      <c r="L25" s="7" t="s">
        <v>66</v>
      </c>
      <c r="M25" s="41">
        <v>100</v>
      </c>
      <c r="N25" s="41">
        <v>0</v>
      </c>
      <c r="O25" s="8">
        <v>0</v>
      </c>
      <c r="P25" s="41">
        <v>100</v>
      </c>
      <c r="Q25" s="41">
        <v>0</v>
      </c>
      <c r="R25" s="8">
        <v>0</v>
      </c>
      <c r="S25" s="41">
        <v>100</v>
      </c>
      <c r="T25" s="41">
        <v>100</v>
      </c>
      <c r="U25" s="8">
        <v>1</v>
      </c>
      <c r="V25" s="41">
        <v>100</v>
      </c>
      <c r="W25" s="41">
        <v>100</v>
      </c>
      <c r="X25" s="8">
        <v>1</v>
      </c>
      <c r="Y25" s="41">
        <v>400</v>
      </c>
      <c r="Z25" s="41">
        <v>200</v>
      </c>
      <c r="AA25" s="8">
        <v>0.5</v>
      </c>
      <c r="AB25" s="9">
        <v>225545119</v>
      </c>
      <c r="AC25" s="9">
        <v>215772911</v>
      </c>
      <c r="AD25" s="8">
        <v>0.95667293513897766</v>
      </c>
      <c r="AE25" s="9">
        <v>330072755</v>
      </c>
      <c r="AF25" s="9">
        <v>330072755</v>
      </c>
      <c r="AG25" s="8">
        <v>1</v>
      </c>
      <c r="AH25" s="9">
        <v>358757000</v>
      </c>
      <c r="AI25" s="9">
        <v>314757226</v>
      </c>
      <c r="AJ25" s="8">
        <v>0.87735493941581633</v>
      </c>
      <c r="AK25" s="9">
        <v>350339132</v>
      </c>
      <c r="AL25" s="9">
        <v>350339132</v>
      </c>
      <c r="AM25" s="8">
        <v>1</v>
      </c>
      <c r="AN25" s="9">
        <v>1264714006</v>
      </c>
      <c r="AO25" s="9">
        <v>1210942024</v>
      </c>
      <c r="AP25" s="8">
        <v>0.95748289198593728</v>
      </c>
    </row>
    <row r="26" spans="3:42" x14ac:dyDescent="0.25">
      <c r="C26" s="5">
        <v>13</v>
      </c>
      <c r="D26" s="5" t="s">
        <v>67</v>
      </c>
      <c r="E26" s="5">
        <v>1</v>
      </c>
      <c r="F26" s="6" t="s">
        <v>15</v>
      </c>
      <c r="G26" s="5">
        <v>6</v>
      </c>
      <c r="H26" s="6" t="s">
        <v>16</v>
      </c>
      <c r="I26" s="5">
        <v>2109</v>
      </c>
      <c r="J26" s="6" t="s">
        <v>68</v>
      </c>
      <c r="K26" s="5">
        <v>1</v>
      </c>
      <c r="L26" s="7" t="s">
        <v>69</v>
      </c>
      <c r="M26" s="41">
        <v>0</v>
      </c>
      <c r="N26" s="41">
        <v>0</v>
      </c>
      <c r="O26" s="8">
        <v>0</v>
      </c>
      <c r="P26" s="41">
        <v>430</v>
      </c>
      <c r="Q26" s="41">
        <v>430</v>
      </c>
      <c r="R26" s="8">
        <v>1</v>
      </c>
      <c r="S26" s="41">
        <v>0</v>
      </c>
      <c r="T26" s="41">
        <v>0</v>
      </c>
      <c r="U26" s="8">
        <v>0</v>
      </c>
      <c r="V26" s="41">
        <v>430</v>
      </c>
      <c r="W26" s="41">
        <v>430</v>
      </c>
      <c r="X26" s="8">
        <v>1</v>
      </c>
      <c r="Y26" s="41">
        <v>860</v>
      </c>
      <c r="Z26" s="41">
        <v>860</v>
      </c>
      <c r="AA26" s="8">
        <v>1</v>
      </c>
      <c r="AB26" s="9">
        <v>0</v>
      </c>
      <c r="AC26" s="9">
        <v>0</v>
      </c>
      <c r="AD26" s="8">
        <v>0</v>
      </c>
      <c r="AE26" s="9">
        <v>376600000</v>
      </c>
      <c r="AF26" s="9">
        <v>371613333</v>
      </c>
      <c r="AG26" s="8">
        <v>0.98675871747211896</v>
      </c>
      <c r="AH26" s="9">
        <v>0</v>
      </c>
      <c r="AI26" s="9">
        <v>0</v>
      </c>
      <c r="AJ26" s="8">
        <v>0</v>
      </c>
      <c r="AK26" s="9">
        <v>334100000</v>
      </c>
      <c r="AL26" s="9">
        <v>334100000</v>
      </c>
      <c r="AM26" s="8">
        <v>1</v>
      </c>
      <c r="AN26" s="9">
        <v>710700000</v>
      </c>
      <c r="AO26" s="9">
        <v>705713333</v>
      </c>
      <c r="AP26" s="8">
        <v>0.9929834430842831</v>
      </c>
    </row>
    <row r="27" spans="3:42" x14ac:dyDescent="0.25">
      <c r="C27" s="5">
        <v>14</v>
      </c>
      <c r="D27" s="5" t="s">
        <v>70</v>
      </c>
      <c r="E27" s="5">
        <v>1</v>
      </c>
      <c r="F27" s="6" t="s">
        <v>15</v>
      </c>
      <c r="G27" s="5">
        <v>6</v>
      </c>
      <c r="H27" s="6" t="s">
        <v>16</v>
      </c>
      <c r="I27" s="5">
        <v>2065</v>
      </c>
      <c r="J27" s="6" t="s">
        <v>71</v>
      </c>
      <c r="K27" s="5">
        <v>3</v>
      </c>
      <c r="L27" s="7" t="s">
        <v>72</v>
      </c>
      <c r="M27" s="41">
        <v>185</v>
      </c>
      <c r="N27" s="41">
        <v>200</v>
      </c>
      <c r="O27" s="8">
        <v>1.0810810810810811</v>
      </c>
      <c r="P27" s="41">
        <v>205</v>
      </c>
      <c r="Q27" s="41">
        <v>205</v>
      </c>
      <c r="R27" s="8">
        <v>1</v>
      </c>
      <c r="S27" s="41">
        <v>200</v>
      </c>
      <c r="T27" s="41">
        <v>200</v>
      </c>
      <c r="U27" s="8">
        <v>1</v>
      </c>
      <c r="V27" s="41">
        <v>210</v>
      </c>
      <c r="W27" s="41">
        <v>210</v>
      </c>
      <c r="X27" s="8">
        <v>1</v>
      </c>
      <c r="Y27" s="41">
        <v>800</v>
      </c>
      <c r="Z27" s="41">
        <v>815</v>
      </c>
      <c r="AA27" s="8">
        <v>1.01875</v>
      </c>
      <c r="AB27" s="9">
        <v>238822000</v>
      </c>
      <c r="AC27" s="9">
        <v>206179884</v>
      </c>
      <c r="AD27" s="8">
        <v>0.86332031387393127</v>
      </c>
      <c r="AE27" s="9">
        <v>211123254</v>
      </c>
      <c r="AF27" s="9">
        <v>211123254</v>
      </c>
      <c r="AG27" s="8">
        <v>1</v>
      </c>
      <c r="AH27" s="9">
        <v>265000000</v>
      </c>
      <c r="AI27" s="9">
        <v>265000000</v>
      </c>
      <c r="AJ27" s="8">
        <v>1</v>
      </c>
      <c r="AK27" s="9">
        <v>260000000</v>
      </c>
      <c r="AL27" s="9">
        <v>260000000</v>
      </c>
      <c r="AM27" s="8">
        <v>1</v>
      </c>
      <c r="AN27" s="9">
        <v>974945254</v>
      </c>
      <c r="AO27" s="9">
        <v>942303138</v>
      </c>
      <c r="AP27" s="8">
        <v>0.96651902671860179</v>
      </c>
    </row>
    <row r="28" spans="3:42" x14ac:dyDescent="0.25">
      <c r="C28" s="5">
        <v>14</v>
      </c>
      <c r="D28" s="5" t="s">
        <v>70</v>
      </c>
      <c r="E28" s="5">
        <v>1</v>
      </c>
      <c r="F28" s="6" t="s">
        <v>15</v>
      </c>
      <c r="G28" s="5">
        <v>6</v>
      </c>
      <c r="H28" s="6" t="s">
        <v>16</v>
      </c>
      <c r="I28" s="5">
        <v>2065</v>
      </c>
      <c r="J28" s="6" t="s">
        <v>71</v>
      </c>
      <c r="K28" s="5">
        <v>4</v>
      </c>
      <c r="L28" s="7" t="s">
        <v>73</v>
      </c>
      <c r="M28" s="41">
        <v>128</v>
      </c>
      <c r="N28" s="41">
        <v>128</v>
      </c>
      <c r="O28" s="8">
        <v>1</v>
      </c>
      <c r="P28" s="41">
        <v>150</v>
      </c>
      <c r="Q28" s="41">
        <v>150</v>
      </c>
      <c r="R28" s="8">
        <v>1</v>
      </c>
      <c r="S28" s="41">
        <v>150</v>
      </c>
      <c r="T28" s="41">
        <v>150</v>
      </c>
      <c r="U28" s="8">
        <v>1</v>
      </c>
      <c r="V28" s="41">
        <v>172</v>
      </c>
      <c r="W28" s="41">
        <v>172</v>
      </c>
      <c r="X28" s="8">
        <v>1</v>
      </c>
      <c r="Y28" s="41">
        <v>600</v>
      </c>
      <c r="Z28" s="41">
        <v>600</v>
      </c>
      <c r="AA28" s="8">
        <v>1</v>
      </c>
      <c r="AB28" s="9">
        <v>301006000</v>
      </c>
      <c r="AC28" s="9">
        <v>262816363</v>
      </c>
      <c r="AD28" s="8">
        <v>0.87312665860481187</v>
      </c>
      <c r="AE28" s="9">
        <v>420205000</v>
      </c>
      <c r="AF28" s="9">
        <v>420205000</v>
      </c>
      <c r="AG28" s="8">
        <v>1</v>
      </c>
      <c r="AH28" s="9">
        <v>390813333</v>
      </c>
      <c r="AI28" s="9">
        <v>390813333</v>
      </c>
      <c r="AJ28" s="8">
        <v>1</v>
      </c>
      <c r="AK28" s="9">
        <v>262000000</v>
      </c>
      <c r="AL28" s="9">
        <v>262000000</v>
      </c>
      <c r="AM28" s="8">
        <v>1</v>
      </c>
      <c r="AN28" s="9">
        <v>1374024333</v>
      </c>
      <c r="AO28" s="9">
        <v>1335834696</v>
      </c>
      <c r="AP28" s="8">
        <v>0.97220599658768925</v>
      </c>
    </row>
    <row r="29" spans="3:42" x14ac:dyDescent="0.25">
      <c r="C29" s="5">
        <v>15</v>
      </c>
      <c r="D29" s="5" t="s">
        <v>74</v>
      </c>
      <c r="E29" s="5">
        <v>1</v>
      </c>
      <c r="F29" s="6" t="s">
        <v>15</v>
      </c>
      <c r="G29" s="5">
        <v>6</v>
      </c>
      <c r="H29" s="6" t="s">
        <v>16</v>
      </c>
      <c r="I29" s="5">
        <v>2193</v>
      </c>
      <c r="J29" s="6" t="s">
        <v>75</v>
      </c>
      <c r="K29" s="5">
        <v>1</v>
      </c>
      <c r="L29" s="7" t="s">
        <v>76</v>
      </c>
      <c r="M29" s="41">
        <v>213</v>
      </c>
      <c r="N29" s="41">
        <v>213</v>
      </c>
      <c r="O29" s="8">
        <v>1</v>
      </c>
      <c r="P29" s="41">
        <v>213</v>
      </c>
      <c r="Q29" s="41">
        <v>0</v>
      </c>
      <c r="R29" s="8">
        <v>0</v>
      </c>
      <c r="S29" s="41">
        <v>187</v>
      </c>
      <c r="T29" s="41">
        <v>250</v>
      </c>
      <c r="U29" s="8">
        <v>1.3368983957219251</v>
      </c>
      <c r="V29" s="41">
        <v>237</v>
      </c>
      <c r="W29" s="41">
        <v>400</v>
      </c>
      <c r="X29" s="8">
        <v>1.6877637130801688</v>
      </c>
      <c r="Y29" s="41">
        <v>850</v>
      </c>
      <c r="Z29" s="41">
        <v>863</v>
      </c>
      <c r="AA29" s="8">
        <v>1.0152941176470589</v>
      </c>
      <c r="AB29" s="9">
        <v>179000000</v>
      </c>
      <c r="AC29" s="9">
        <v>174715500</v>
      </c>
      <c r="AD29" s="8">
        <v>0.97606424581005591</v>
      </c>
      <c r="AE29" s="9">
        <v>130000000</v>
      </c>
      <c r="AF29" s="9">
        <v>55440000</v>
      </c>
      <c r="AG29" s="8">
        <v>0.42646153846153845</v>
      </c>
      <c r="AH29" s="9">
        <v>200000000</v>
      </c>
      <c r="AI29" s="9">
        <v>199969667</v>
      </c>
      <c r="AJ29" s="8">
        <v>0.99984833500000003</v>
      </c>
      <c r="AK29" s="9">
        <v>300000000</v>
      </c>
      <c r="AL29" s="9">
        <v>278761805</v>
      </c>
      <c r="AM29" s="8">
        <v>0.92920601666666669</v>
      </c>
      <c r="AN29" s="9">
        <v>809000000</v>
      </c>
      <c r="AO29" s="9">
        <v>708886972</v>
      </c>
      <c r="AP29" s="8">
        <v>0.8762508924598269</v>
      </c>
    </row>
    <row r="30" spans="3:42" x14ac:dyDescent="0.25">
      <c r="C30" s="5">
        <v>15</v>
      </c>
      <c r="D30" s="5" t="s">
        <v>74</v>
      </c>
      <c r="E30" s="5">
        <v>1</v>
      </c>
      <c r="F30" s="6" t="s">
        <v>15</v>
      </c>
      <c r="G30" s="5">
        <v>6</v>
      </c>
      <c r="H30" s="6" t="s">
        <v>16</v>
      </c>
      <c r="I30" s="5">
        <v>2194</v>
      </c>
      <c r="J30" s="6" t="s">
        <v>77</v>
      </c>
      <c r="K30" s="5">
        <v>1</v>
      </c>
      <c r="L30" s="7" t="s">
        <v>78</v>
      </c>
      <c r="M30" s="41">
        <v>75</v>
      </c>
      <c r="N30" s="41">
        <v>0</v>
      </c>
      <c r="O30" s="8">
        <v>0</v>
      </c>
      <c r="P30" s="41">
        <v>75</v>
      </c>
      <c r="Q30" s="41">
        <v>80</v>
      </c>
      <c r="R30" s="8">
        <v>1.0666666666666667</v>
      </c>
      <c r="S30" s="41">
        <v>0</v>
      </c>
      <c r="T30" s="41">
        <v>0</v>
      </c>
      <c r="U30" s="8">
        <v>0</v>
      </c>
      <c r="V30" s="41">
        <v>150</v>
      </c>
      <c r="W30" s="41">
        <v>225</v>
      </c>
      <c r="X30" s="8">
        <v>1.5</v>
      </c>
      <c r="Y30" s="41">
        <v>300</v>
      </c>
      <c r="Z30" s="41">
        <v>305</v>
      </c>
      <c r="AA30" s="8">
        <v>1.0166666666666666</v>
      </c>
      <c r="AB30" s="9">
        <v>38520000</v>
      </c>
      <c r="AC30" s="9">
        <v>38484000</v>
      </c>
      <c r="AD30" s="8">
        <v>0.99906542056074765</v>
      </c>
      <c r="AE30" s="9">
        <v>129282190</v>
      </c>
      <c r="AF30" s="9">
        <v>125727435</v>
      </c>
      <c r="AG30" s="8">
        <v>0.97250390792420827</v>
      </c>
      <c r="AH30" s="9">
        <v>0</v>
      </c>
      <c r="AI30" s="9">
        <v>0</v>
      </c>
      <c r="AJ30" s="8">
        <v>0</v>
      </c>
      <c r="AK30" s="9">
        <v>130000000</v>
      </c>
      <c r="AL30" s="42">
        <v>130000000</v>
      </c>
      <c r="AM30" s="8">
        <v>1</v>
      </c>
      <c r="AN30" s="9">
        <v>297802190</v>
      </c>
      <c r="AO30" s="9">
        <v>294211435</v>
      </c>
      <c r="AP30" s="8">
        <v>0.98794248289443409</v>
      </c>
    </row>
    <row r="31" spans="3:42" x14ac:dyDescent="0.25">
      <c r="C31" s="5">
        <v>16</v>
      </c>
      <c r="D31" s="5" t="s">
        <v>79</v>
      </c>
      <c r="E31" s="5">
        <v>1</v>
      </c>
      <c r="F31" s="6" t="s">
        <v>15</v>
      </c>
      <c r="G31" s="5">
        <v>6</v>
      </c>
      <c r="H31" s="6" t="s">
        <v>16</v>
      </c>
      <c r="I31" s="5">
        <v>1895</v>
      </c>
      <c r="J31" s="6" t="s">
        <v>80</v>
      </c>
      <c r="K31" s="5">
        <v>1</v>
      </c>
      <c r="L31" s="7" t="s">
        <v>81</v>
      </c>
      <c r="M31" s="41">
        <v>100</v>
      </c>
      <c r="N31" s="41">
        <v>100</v>
      </c>
      <c r="O31" s="8">
        <v>1</v>
      </c>
      <c r="P31" s="41">
        <v>100</v>
      </c>
      <c r="Q31" s="41">
        <v>100</v>
      </c>
      <c r="R31" s="8">
        <v>1</v>
      </c>
      <c r="S31" s="41">
        <v>100</v>
      </c>
      <c r="T31" s="41">
        <v>100</v>
      </c>
      <c r="U31" s="8">
        <v>1</v>
      </c>
      <c r="V31" s="41">
        <v>100</v>
      </c>
      <c r="W31" s="41">
        <v>100</v>
      </c>
      <c r="X31" s="8">
        <v>1</v>
      </c>
      <c r="Y31" s="41">
        <v>400</v>
      </c>
      <c r="Z31" s="41">
        <v>400</v>
      </c>
      <c r="AA31" s="8">
        <v>1</v>
      </c>
      <c r="AB31" s="9">
        <v>254961000</v>
      </c>
      <c r="AC31" s="9">
        <v>254961000</v>
      </c>
      <c r="AD31" s="8">
        <v>1</v>
      </c>
      <c r="AE31" s="9">
        <v>299819112</v>
      </c>
      <c r="AF31" s="9">
        <v>299819112</v>
      </c>
      <c r="AG31" s="8">
        <v>1</v>
      </c>
      <c r="AH31" s="9">
        <v>280000000</v>
      </c>
      <c r="AI31" s="9">
        <v>280000000</v>
      </c>
      <c r="AJ31" s="8">
        <v>1</v>
      </c>
      <c r="AK31" s="9">
        <v>242976400</v>
      </c>
      <c r="AL31" s="9">
        <v>242976400</v>
      </c>
      <c r="AM31" s="8">
        <v>1</v>
      </c>
      <c r="AN31" s="9">
        <v>1077756512</v>
      </c>
      <c r="AO31" s="9">
        <v>1077756512</v>
      </c>
      <c r="AP31" s="8">
        <v>1</v>
      </c>
    </row>
    <row r="32" spans="3:42" x14ac:dyDescent="0.25">
      <c r="C32" s="5">
        <v>16</v>
      </c>
      <c r="D32" s="5" t="s">
        <v>79</v>
      </c>
      <c r="E32" s="5">
        <v>1</v>
      </c>
      <c r="F32" s="6" t="s">
        <v>15</v>
      </c>
      <c r="G32" s="5">
        <v>6</v>
      </c>
      <c r="H32" s="6" t="s">
        <v>16</v>
      </c>
      <c r="I32" s="5">
        <v>1897</v>
      </c>
      <c r="J32" s="6" t="s">
        <v>82</v>
      </c>
      <c r="K32" s="5">
        <v>2</v>
      </c>
      <c r="L32" s="7" t="s">
        <v>42</v>
      </c>
      <c r="M32" s="41">
        <v>200</v>
      </c>
      <c r="N32" s="41">
        <v>200</v>
      </c>
      <c r="O32" s="8">
        <v>1</v>
      </c>
      <c r="P32" s="41">
        <v>0</v>
      </c>
      <c r="Q32" s="41">
        <v>0</v>
      </c>
      <c r="R32" s="8">
        <v>0</v>
      </c>
      <c r="S32" s="41">
        <v>200</v>
      </c>
      <c r="T32" s="41">
        <v>200</v>
      </c>
      <c r="U32" s="8">
        <v>1</v>
      </c>
      <c r="V32" s="41">
        <v>0</v>
      </c>
      <c r="W32" s="41">
        <v>0</v>
      </c>
      <c r="X32" s="8" t="e">
        <v>#DIV/0!</v>
      </c>
      <c r="Y32" s="41">
        <v>400</v>
      </c>
      <c r="Z32" s="41">
        <v>400</v>
      </c>
      <c r="AA32" s="8">
        <v>1</v>
      </c>
      <c r="AB32" s="9">
        <v>193887000</v>
      </c>
      <c r="AC32" s="9">
        <v>193887000</v>
      </c>
      <c r="AD32" s="8">
        <v>1</v>
      </c>
      <c r="AE32" s="9">
        <v>0</v>
      </c>
      <c r="AF32" s="9">
        <v>0</v>
      </c>
      <c r="AG32" s="8">
        <v>0</v>
      </c>
      <c r="AH32" s="9">
        <v>200000000</v>
      </c>
      <c r="AI32" s="9">
        <v>200000000</v>
      </c>
      <c r="AJ32" s="8">
        <v>1</v>
      </c>
      <c r="AK32" s="9">
        <v>0</v>
      </c>
      <c r="AL32" s="9">
        <v>0</v>
      </c>
      <c r="AM32" s="8">
        <v>0</v>
      </c>
      <c r="AN32" s="9">
        <v>393887000</v>
      </c>
      <c r="AO32" s="9">
        <v>393887000</v>
      </c>
      <c r="AP32" s="8">
        <v>1</v>
      </c>
    </row>
    <row r="33" spans="3:42" x14ac:dyDescent="0.25">
      <c r="C33" s="5">
        <v>17</v>
      </c>
      <c r="D33" s="5" t="s">
        <v>83</v>
      </c>
      <c r="E33" s="5">
        <v>1</v>
      </c>
      <c r="F33" s="6" t="s">
        <v>15</v>
      </c>
      <c r="G33" s="5">
        <v>6</v>
      </c>
      <c r="H33" s="6" t="s">
        <v>16</v>
      </c>
      <c r="I33" s="5">
        <v>1663</v>
      </c>
      <c r="J33" s="6" t="s">
        <v>84</v>
      </c>
      <c r="K33" s="5">
        <v>1</v>
      </c>
      <c r="L33" s="7" t="s">
        <v>85</v>
      </c>
      <c r="M33" s="41">
        <v>200</v>
      </c>
      <c r="N33" s="41">
        <v>200</v>
      </c>
      <c r="O33" s="8">
        <v>1</v>
      </c>
      <c r="P33" s="41">
        <v>0</v>
      </c>
      <c r="Q33" s="41">
        <v>0</v>
      </c>
      <c r="R33" s="8">
        <v>0</v>
      </c>
      <c r="S33" s="41">
        <v>200</v>
      </c>
      <c r="T33" s="41">
        <v>200</v>
      </c>
      <c r="U33" s="8">
        <v>1</v>
      </c>
      <c r="V33" s="41">
        <v>0</v>
      </c>
      <c r="W33" s="41">
        <v>0</v>
      </c>
      <c r="X33" s="8" t="e">
        <v>#DIV/0!</v>
      </c>
      <c r="Y33" s="41">
        <v>400</v>
      </c>
      <c r="Z33" s="41">
        <v>400</v>
      </c>
      <c r="AA33" s="8">
        <v>1</v>
      </c>
      <c r="AB33" s="9">
        <v>220404859</v>
      </c>
      <c r="AC33" s="9">
        <v>220404859</v>
      </c>
      <c r="AD33" s="8">
        <v>1</v>
      </c>
      <c r="AE33" s="9">
        <v>0</v>
      </c>
      <c r="AF33" s="9">
        <v>0</v>
      </c>
      <c r="AG33" s="8">
        <v>0</v>
      </c>
      <c r="AH33" s="9">
        <v>244368390</v>
      </c>
      <c r="AI33" s="9">
        <v>244368390</v>
      </c>
      <c r="AJ33" s="8">
        <v>1</v>
      </c>
      <c r="AK33" s="9">
        <v>0</v>
      </c>
      <c r="AL33" s="9">
        <v>0</v>
      </c>
      <c r="AM33" s="8">
        <v>0</v>
      </c>
      <c r="AN33" s="9">
        <v>464773249</v>
      </c>
      <c r="AO33" s="9">
        <v>464773249</v>
      </c>
      <c r="AP33" s="8">
        <v>1</v>
      </c>
    </row>
    <row r="34" spans="3:42" x14ac:dyDescent="0.25">
      <c r="C34" s="5">
        <v>18</v>
      </c>
      <c r="D34" s="5" t="s">
        <v>86</v>
      </c>
      <c r="E34" s="5">
        <v>1</v>
      </c>
      <c r="F34" s="6" t="s">
        <v>15</v>
      </c>
      <c r="G34" s="5">
        <v>6</v>
      </c>
      <c r="H34" s="6" t="s">
        <v>16</v>
      </c>
      <c r="I34" s="5">
        <v>1657</v>
      </c>
      <c r="J34" s="6" t="s">
        <v>87</v>
      </c>
      <c r="K34" s="5">
        <v>1</v>
      </c>
      <c r="L34" s="7" t="s">
        <v>88</v>
      </c>
      <c r="M34" s="41">
        <v>350</v>
      </c>
      <c r="N34" s="41">
        <v>350</v>
      </c>
      <c r="O34" s="8">
        <v>1</v>
      </c>
      <c r="P34" s="41">
        <v>350</v>
      </c>
      <c r="Q34" s="41">
        <v>350</v>
      </c>
      <c r="R34" s="8">
        <v>1</v>
      </c>
      <c r="S34" s="41">
        <v>350</v>
      </c>
      <c r="T34" s="41">
        <v>350</v>
      </c>
      <c r="U34" s="8">
        <v>1</v>
      </c>
      <c r="V34" s="41">
        <v>350</v>
      </c>
      <c r="W34" s="41">
        <v>200</v>
      </c>
      <c r="X34" s="8">
        <v>0.5714285714285714</v>
      </c>
      <c r="Y34" s="41">
        <v>1400</v>
      </c>
      <c r="Z34" s="41">
        <v>1250</v>
      </c>
      <c r="AA34" s="8">
        <v>0.8928571428571429</v>
      </c>
      <c r="AB34" s="9">
        <v>617666000</v>
      </c>
      <c r="AC34" s="9">
        <v>617666000</v>
      </c>
      <c r="AD34" s="8">
        <v>1</v>
      </c>
      <c r="AE34" s="9">
        <v>617000000</v>
      </c>
      <c r="AF34" s="9">
        <v>616102431</v>
      </c>
      <c r="AG34" s="8">
        <v>0.99854526904376018</v>
      </c>
      <c r="AH34" s="9">
        <v>634000000</v>
      </c>
      <c r="AI34" s="9">
        <v>617278314</v>
      </c>
      <c r="AJ34" s="8">
        <v>0.97362510094637222</v>
      </c>
      <c r="AK34" s="9">
        <v>716772000</v>
      </c>
      <c r="AL34" s="9">
        <v>716771340</v>
      </c>
      <c r="AM34" s="8">
        <v>0.99999907920510289</v>
      </c>
      <c r="AN34" s="9">
        <v>2585438000</v>
      </c>
      <c r="AO34" s="9">
        <v>2567818085</v>
      </c>
      <c r="AP34" s="8">
        <v>0.99318494003723934</v>
      </c>
    </row>
    <row r="35" spans="3:42" x14ac:dyDescent="0.25">
      <c r="C35" s="5">
        <v>18</v>
      </c>
      <c r="D35" s="5" t="s">
        <v>86</v>
      </c>
      <c r="E35" s="5">
        <v>1</v>
      </c>
      <c r="F35" s="6" t="s">
        <v>15</v>
      </c>
      <c r="G35" s="5">
        <v>6</v>
      </c>
      <c r="H35" s="6" t="s">
        <v>16</v>
      </c>
      <c r="I35" s="5">
        <v>1658</v>
      </c>
      <c r="J35" s="6" t="s">
        <v>89</v>
      </c>
      <c r="K35" s="5">
        <v>1</v>
      </c>
      <c r="L35" s="7" t="s">
        <v>90</v>
      </c>
      <c r="M35" s="41">
        <v>150</v>
      </c>
      <c r="N35" s="41">
        <v>250</v>
      </c>
      <c r="O35" s="8">
        <v>1.6666666666666667</v>
      </c>
      <c r="P35" s="41">
        <v>100</v>
      </c>
      <c r="Q35" s="41">
        <v>100</v>
      </c>
      <c r="R35" s="8">
        <v>1</v>
      </c>
      <c r="S35" s="41">
        <v>0</v>
      </c>
      <c r="T35" s="41">
        <v>0</v>
      </c>
      <c r="U35" s="8">
        <v>0</v>
      </c>
      <c r="V35" s="41">
        <v>190</v>
      </c>
      <c r="W35" s="41">
        <v>190</v>
      </c>
      <c r="X35" s="8">
        <v>1</v>
      </c>
      <c r="Y35" s="41">
        <v>440</v>
      </c>
      <c r="Z35" s="41">
        <v>540</v>
      </c>
      <c r="AA35" s="8">
        <v>1.2272727272727273</v>
      </c>
      <c r="AB35" s="9">
        <v>303031000</v>
      </c>
      <c r="AC35" s="9">
        <v>298388260</v>
      </c>
      <c r="AD35" s="8">
        <v>0.98467899323831554</v>
      </c>
      <c r="AE35" s="9">
        <v>408000000</v>
      </c>
      <c r="AF35" s="9">
        <v>394657300</v>
      </c>
      <c r="AG35" s="8">
        <v>0.96729730392156865</v>
      </c>
      <c r="AH35" s="9">
        <v>0</v>
      </c>
      <c r="AI35" s="9">
        <v>0</v>
      </c>
      <c r="AJ35" s="8">
        <v>0</v>
      </c>
      <c r="AK35" s="9">
        <v>344000000</v>
      </c>
      <c r="AL35" s="9">
        <v>343996333</v>
      </c>
      <c r="AM35" s="8">
        <v>0.99998934011627905</v>
      </c>
      <c r="AN35" s="9">
        <v>1055031000</v>
      </c>
      <c r="AO35" s="9">
        <v>1037041893</v>
      </c>
      <c r="AP35" s="8">
        <v>0.98294921476240982</v>
      </c>
    </row>
    <row r="36" spans="3:42" x14ac:dyDescent="0.25">
      <c r="C36" s="5">
        <v>19</v>
      </c>
      <c r="D36" s="5" t="s">
        <v>91</v>
      </c>
      <c r="E36" s="5">
        <v>1</v>
      </c>
      <c r="F36" s="6" t="s">
        <v>15</v>
      </c>
      <c r="G36" s="5">
        <v>6</v>
      </c>
      <c r="H36" s="6" t="s">
        <v>16</v>
      </c>
      <c r="I36" s="5">
        <v>1889</v>
      </c>
      <c r="J36" s="6" t="s">
        <v>92</v>
      </c>
      <c r="K36" s="5">
        <v>1</v>
      </c>
      <c r="L36" s="7" t="s">
        <v>93</v>
      </c>
      <c r="M36" s="41">
        <v>0</v>
      </c>
      <c r="N36" s="41">
        <v>0</v>
      </c>
      <c r="O36" s="8">
        <v>0</v>
      </c>
      <c r="P36" s="41">
        <v>2000</v>
      </c>
      <c r="Q36" s="41">
        <v>2000</v>
      </c>
      <c r="R36" s="8">
        <v>1</v>
      </c>
      <c r="S36" s="41">
        <v>2000</v>
      </c>
      <c r="T36" s="41">
        <v>2000</v>
      </c>
      <c r="U36" s="8">
        <v>1</v>
      </c>
      <c r="V36" s="41">
        <v>2000</v>
      </c>
      <c r="W36" s="41">
        <v>2000</v>
      </c>
      <c r="X36" s="8">
        <v>1</v>
      </c>
      <c r="Y36" s="41">
        <v>6000</v>
      </c>
      <c r="Z36" s="41">
        <v>6000</v>
      </c>
      <c r="AA36" s="8">
        <v>1</v>
      </c>
      <c r="AB36" s="9">
        <v>0</v>
      </c>
      <c r="AC36" s="9">
        <v>0</v>
      </c>
      <c r="AD36" s="8">
        <v>0</v>
      </c>
      <c r="AE36" s="9">
        <v>1766007000</v>
      </c>
      <c r="AF36" s="9">
        <v>1720586323</v>
      </c>
      <c r="AG36" s="8">
        <v>0.97428057929555201</v>
      </c>
      <c r="AH36" s="9">
        <v>1760000000</v>
      </c>
      <c r="AI36" s="9">
        <v>1759976667</v>
      </c>
      <c r="AJ36" s="8">
        <v>0.9999867426136364</v>
      </c>
      <c r="AK36" s="9">
        <v>1700000000</v>
      </c>
      <c r="AL36" s="9">
        <v>1700000000</v>
      </c>
      <c r="AM36" s="8">
        <v>1</v>
      </c>
      <c r="AN36" s="9">
        <v>5226007000</v>
      </c>
      <c r="AO36" s="9">
        <v>5180562990</v>
      </c>
      <c r="AP36" s="8">
        <v>0.99130425772487485</v>
      </c>
    </row>
    <row r="37" spans="3:42" x14ac:dyDescent="0.25">
      <c r="C37" s="5">
        <v>20</v>
      </c>
      <c r="D37" s="5" t="s">
        <v>94</v>
      </c>
      <c r="E37" s="5">
        <v>1</v>
      </c>
      <c r="F37" s="6" t="s">
        <v>15</v>
      </c>
      <c r="G37" s="5">
        <v>6</v>
      </c>
      <c r="H37" s="6" t="s">
        <v>16</v>
      </c>
      <c r="I37" s="5">
        <v>1641</v>
      </c>
      <c r="J37" s="6" t="s">
        <v>95</v>
      </c>
      <c r="K37" s="5">
        <v>1</v>
      </c>
      <c r="L37" s="7" t="s">
        <v>96</v>
      </c>
      <c r="M37" s="41">
        <v>125</v>
      </c>
      <c r="N37" s="41">
        <v>140</v>
      </c>
      <c r="O37" s="8">
        <v>1.1200000000000001</v>
      </c>
      <c r="P37" s="41">
        <v>125</v>
      </c>
      <c r="Q37" s="41">
        <v>120</v>
      </c>
      <c r="R37" s="8">
        <v>0.96</v>
      </c>
      <c r="S37" s="41">
        <v>125</v>
      </c>
      <c r="T37" s="41">
        <v>125</v>
      </c>
      <c r="U37" s="8">
        <v>1</v>
      </c>
      <c r="V37" s="41">
        <v>125</v>
      </c>
      <c r="W37" s="41">
        <v>125</v>
      </c>
      <c r="X37" s="8">
        <v>1</v>
      </c>
      <c r="Y37" s="41">
        <v>500</v>
      </c>
      <c r="Z37" s="41">
        <v>510</v>
      </c>
      <c r="AA37" s="8">
        <v>1.02</v>
      </c>
      <c r="AB37" s="9">
        <v>540025000</v>
      </c>
      <c r="AC37" s="9">
        <v>473400000</v>
      </c>
      <c r="AD37" s="8">
        <v>0.87662608212582749</v>
      </c>
      <c r="AE37" s="9">
        <v>640000000</v>
      </c>
      <c r="AF37" s="9">
        <v>637253744</v>
      </c>
      <c r="AG37" s="8">
        <v>0.995708975</v>
      </c>
      <c r="AH37" s="9">
        <v>632539999</v>
      </c>
      <c r="AI37" s="9">
        <v>625230285</v>
      </c>
      <c r="AJ37" s="8">
        <v>0.98844387072508277</v>
      </c>
      <c r="AK37" s="9">
        <v>800000000</v>
      </c>
      <c r="AL37" s="9">
        <v>800000000</v>
      </c>
      <c r="AM37" s="8">
        <v>1</v>
      </c>
      <c r="AN37" s="9">
        <v>2612564999</v>
      </c>
      <c r="AO37" s="9">
        <v>2535884029</v>
      </c>
      <c r="AP37" s="8">
        <v>0.97064916278471514</v>
      </c>
    </row>
    <row r="38" spans="3:42" x14ac:dyDescent="0.25">
      <c r="C38" s="5">
        <v>20</v>
      </c>
      <c r="D38" s="5" t="s">
        <v>94</v>
      </c>
      <c r="E38" s="5">
        <v>1</v>
      </c>
      <c r="F38" s="6" t="s">
        <v>15</v>
      </c>
      <c r="G38" s="5">
        <v>6</v>
      </c>
      <c r="H38" s="6" t="s">
        <v>16</v>
      </c>
      <c r="I38" s="5">
        <v>1643</v>
      </c>
      <c r="J38" s="6" t="s">
        <v>97</v>
      </c>
      <c r="K38" s="5">
        <v>1</v>
      </c>
      <c r="L38" s="7" t="s">
        <v>98</v>
      </c>
      <c r="M38" s="41">
        <v>25</v>
      </c>
      <c r="N38" s="41">
        <v>0</v>
      </c>
      <c r="O38" s="8">
        <v>0</v>
      </c>
      <c r="P38" s="41">
        <v>25</v>
      </c>
      <c r="Q38" s="41">
        <v>25</v>
      </c>
      <c r="R38" s="8">
        <v>1</v>
      </c>
      <c r="S38" s="41">
        <v>25</v>
      </c>
      <c r="T38" s="41">
        <v>25</v>
      </c>
      <c r="U38" s="8">
        <v>1</v>
      </c>
      <c r="V38" s="41">
        <v>25</v>
      </c>
      <c r="W38" s="41">
        <v>25</v>
      </c>
      <c r="X38" s="8">
        <v>1</v>
      </c>
      <c r="Y38" s="41">
        <v>100</v>
      </c>
      <c r="Z38" s="41">
        <v>75</v>
      </c>
      <c r="AA38" s="8">
        <v>0.75</v>
      </c>
      <c r="AB38" s="9">
        <v>135251000</v>
      </c>
      <c r="AC38" s="9">
        <v>135251000</v>
      </c>
      <c r="AD38" s="8">
        <v>1</v>
      </c>
      <c r="AE38" s="9">
        <v>140000000</v>
      </c>
      <c r="AF38" s="9">
        <v>140000000</v>
      </c>
      <c r="AG38" s="8">
        <v>1</v>
      </c>
      <c r="AH38" s="9">
        <v>129655000</v>
      </c>
      <c r="AI38" s="9">
        <v>127500000</v>
      </c>
      <c r="AJ38" s="8">
        <v>0.98337896725926499</v>
      </c>
      <c r="AK38" s="9">
        <v>150000000</v>
      </c>
      <c r="AL38" s="9">
        <v>150000000</v>
      </c>
      <c r="AM38" s="8">
        <v>1</v>
      </c>
      <c r="AN38" s="9">
        <v>554906000</v>
      </c>
      <c r="AO38" s="9">
        <v>552751000</v>
      </c>
      <c r="AP38" s="8">
        <v>0.99611645936428872</v>
      </c>
    </row>
    <row r="40" spans="3:42" x14ac:dyDescent="0.25">
      <c r="D40" s="43" t="s">
        <v>321</v>
      </c>
    </row>
  </sheetData>
  <mergeCells count="12">
    <mergeCell ref="M3:O3"/>
    <mergeCell ref="M2:AA2"/>
    <mergeCell ref="AB2:AP2"/>
    <mergeCell ref="P3:R3"/>
    <mergeCell ref="S3:U3"/>
    <mergeCell ref="V3:X3"/>
    <mergeCell ref="Y3:AA3"/>
    <mergeCell ref="AB3:AD3"/>
    <mergeCell ref="AE3:AG3"/>
    <mergeCell ref="AH3:AJ3"/>
    <mergeCell ref="AK3:AM3"/>
    <mergeCell ref="AN3:A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5B3F0-CF8B-4F76-8E77-67AAE966EF78}">
  <dimension ref="A1:AF52"/>
  <sheetViews>
    <sheetView zoomScale="50" zoomScaleNormal="50" workbookViewId="0">
      <selection activeCell="F58" sqref="F58:G58"/>
    </sheetView>
  </sheetViews>
  <sheetFormatPr baseColWidth="10" defaultRowHeight="15" x14ac:dyDescent="0.25"/>
  <cols>
    <col min="31" max="31" width="16" customWidth="1"/>
    <col min="32" max="32" width="15.85546875" customWidth="1"/>
  </cols>
  <sheetData>
    <row r="1" spans="1:32" ht="18.7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</row>
    <row r="2" spans="1:32" ht="94.5" x14ac:dyDescent="0.25">
      <c r="A2" s="10" t="s">
        <v>99</v>
      </c>
      <c r="B2" s="10" t="s">
        <v>100</v>
      </c>
      <c r="C2" s="10" t="s">
        <v>101</v>
      </c>
      <c r="D2" s="10" t="s">
        <v>102</v>
      </c>
      <c r="E2" s="10" t="s">
        <v>103</v>
      </c>
      <c r="F2" s="10" t="s">
        <v>104</v>
      </c>
      <c r="G2" s="10" t="s">
        <v>105</v>
      </c>
      <c r="H2" s="10" t="s">
        <v>106</v>
      </c>
      <c r="I2" s="10" t="s">
        <v>107</v>
      </c>
      <c r="J2" s="10" t="s">
        <v>108</v>
      </c>
      <c r="K2" s="10" t="s">
        <v>109</v>
      </c>
      <c r="L2" s="11" t="s">
        <v>110</v>
      </c>
      <c r="M2" s="11" t="s">
        <v>111</v>
      </c>
      <c r="N2" s="11" t="s">
        <v>112</v>
      </c>
      <c r="O2" s="11" t="s">
        <v>113</v>
      </c>
      <c r="P2" s="12" t="s">
        <v>114</v>
      </c>
      <c r="Q2" s="13" t="s">
        <v>115</v>
      </c>
      <c r="R2" s="14" t="s">
        <v>116</v>
      </c>
      <c r="S2" s="15" t="s">
        <v>117</v>
      </c>
      <c r="T2" s="16" t="s">
        <v>118</v>
      </c>
      <c r="U2" s="16" t="s">
        <v>119</v>
      </c>
      <c r="V2" s="17" t="s">
        <v>120</v>
      </c>
      <c r="W2" s="18" t="s">
        <v>121</v>
      </c>
      <c r="X2" s="13" t="s">
        <v>122</v>
      </c>
      <c r="Y2" s="17" t="s">
        <v>123</v>
      </c>
      <c r="Z2" s="19" t="s">
        <v>124</v>
      </c>
      <c r="AA2" s="19" t="s">
        <v>125</v>
      </c>
      <c r="AB2" s="18" t="s">
        <v>126</v>
      </c>
      <c r="AC2" s="13" t="s">
        <v>127</v>
      </c>
      <c r="AD2" s="19" t="s">
        <v>128</v>
      </c>
      <c r="AE2" s="17" t="s">
        <v>129</v>
      </c>
      <c r="AF2" s="19" t="s">
        <v>130</v>
      </c>
    </row>
    <row r="3" spans="1:32" ht="89.25" x14ac:dyDescent="0.25">
      <c r="A3" s="20">
        <v>26301</v>
      </c>
      <c r="B3" s="21">
        <v>1</v>
      </c>
      <c r="C3" s="22" t="s">
        <v>14</v>
      </c>
      <c r="D3" s="23" t="s">
        <v>131</v>
      </c>
      <c r="E3" s="23" t="s">
        <v>132</v>
      </c>
      <c r="F3" s="23" t="s">
        <v>133</v>
      </c>
      <c r="G3" s="20">
        <v>2630</v>
      </c>
      <c r="H3" s="23" t="s">
        <v>134</v>
      </c>
      <c r="I3" s="24" t="s">
        <v>135</v>
      </c>
      <c r="J3" s="25">
        <v>909</v>
      </c>
      <c r="K3" s="26" t="s">
        <v>136</v>
      </c>
      <c r="L3" s="23" t="s">
        <v>137</v>
      </c>
      <c r="M3" s="27" t="s">
        <v>138</v>
      </c>
      <c r="N3" s="24" t="s">
        <v>139</v>
      </c>
      <c r="O3" s="27" t="s">
        <v>140</v>
      </c>
      <c r="P3" s="28">
        <v>656</v>
      </c>
      <c r="Q3" s="29">
        <v>1</v>
      </c>
      <c r="R3" s="30">
        <v>50</v>
      </c>
      <c r="S3" s="31">
        <v>5.5005500550055007E-2</v>
      </c>
      <c r="T3" s="32" t="s">
        <v>141</v>
      </c>
      <c r="U3" s="32" t="s">
        <v>141</v>
      </c>
      <c r="V3" s="33" t="s">
        <v>142</v>
      </c>
      <c r="W3" s="34">
        <v>239</v>
      </c>
      <c r="X3" s="34">
        <v>239</v>
      </c>
      <c r="Y3" s="35">
        <v>50</v>
      </c>
      <c r="Z3" s="35">
        <v>0</v>
      </c>
      <c r="AA3" s="36" t="s">
        <v>143</v>
      </c>
      <c r="AB3" s="37">
        <v>775.82</v>
      </c>
      <c r="AC3" s="37">
        <v>775.82</v>
      </c>
      <c r="AD3" s="28">
        <v>775.82</v>
      </c>
      <c r="AE3" s="38">
        <v>89736133</v>
      </c>
      <c r="AF3" s="38">
        <v>43891366</v>
      </c>
    </row>
    <row r="4" spans="1:32" ht="114.75" x14ac:dyDescent="0.25">
      <c r="A4" s="20">
        <v>26302</v>
      </c>
      <c r="B4" s="21">
        <v>1</v>
      </c>
      <c r="C4" s="22" t="s">
        <v>14</v>
      </c>
      <c r="D4" s="23" t="s">
        <v>131</v>
      </c>
      <c r="E4" s="23" t="s">
        <v>132</v>
      </c>
      <c r="F4" s="23" t="s">
        <v>144</v>
      </c>
      <c r="G4" s="20">
        <v>2630</v>
      </c>
      <c r="H4" s="23" t="s">
        <v>134</v>
      </c>
      <c r="I4" s="24" t="s">
        <v>145</v>
      </c>
      <c r="J4" s="25">
        <v>2317</v>
      </c>
      <c r="K4" s="26" t="s">
        <v>146</v>
      </c>
      <c r="L4" s="23" t="s">
        <v>137</v>
      </c>
      <c r="M4" s="27" t="s">
        <v>138</v>
      </c>
      <c r="N4" s="24" t="s">
        <v>147</v>
      </c>
      <c r="O4" s="27" t="s">
        <v>140</v>
      </c>
      <c r="P4" s="28">
        <v>469</v>
      </c>
      <c r="Q4" s="29">
        <v>1</v>
      </c>
      <c r="R4" s="30">
        <v>70</v>
      </c>
      <c r="S4" s="31">
        <v>3.0211480362537766E-2</v>
      </c>
      <c r="T4" s="32" t="s">
        <v>141</v>
      </c>
      <c r="U4" s="32" t="s">
        <v>141</v>
      </c>
      <c r="V4" s="33" t="s">
        <v>142</v>
      </c>
      <c r="W4" s="34">
        <v>612</v>
      </c>
      <c r="X4" s="34">
        <v>612</v>
      </c>
      <c r="Y4" s="35">
        <v>70</v>
      </c>
      <c r="Z4" s="35">
        <v>0</v>
      </c>
      <c r="AA4" s="36" t="s">
        <v>143</v>
      </c>
      <c r="AB4" s="37">
        <v>555.88</v>
      </c>
      <c r="AC4" s="37">
        <v>555.88</v>
      </c>
      <c r="AD4" s="28">
        <v>555.88</v>
      </c>
      <c r="AE4" s="38">
        <v>47690000</v>
      </c>
      <c r="AF4" s="38">
        <v>24510000</v>
      </c>
    </row>
    <row r="5" spans="1:32" ht="127.5" x14ac:dyDescent="0.25">
      <c r="A5" s="20">
        <v>26303</v>
      </c>
      <c r="B5" s="21">
        <v>1</v>
      </c>
      <c r="C5" s="22" t="s">
        <v>14</v>
      </c>
      <c r="D5" s="23" t="s">
        <v>131</v>
      </c>
      <c r="E5" s="23" t="s">
        <v>132</v>
      </c>
      <c r="F5" s="23" t="s">
        <v>148</v>
      </c>
      <c r="G5" s="20">
        <v>2630</v>
      </c>
      <c r="H5" s="23" t="s">
        <v>134</v>
      </c>
      <c r="I5" s="24" t="s">
        <v>149</v>
      </c>
      <c r="J5" s="25">
        <v>1932</v>
      </c>
      <c r="K5" s="26" t="s">
        <v>150</v>
      </c>
      <c r="L5" s="23" t="s">
        <v>137</v>
      </c>
      <c r="M5" s="27" t="s">
        <v>138</v>
      </c>
      <c r="N5" s="24" t="s">
        <v>151</v>
      </c>
      <c r="O5" s="27" t="s">
        <v>152</v>
      </c>
      <c r="P5" s="28">
        <v>606</v>
      </c>
      <c r="Q5" s="29">
        <v>1</v>
      </c>
      <c r="R5" s="30">
        <v>72</v>
      </c>
      <c r="S5" s="31">
        <v>3.7267080745341616E-2</v>
      </c>
      <c r="T5" s="32" t="s">
        <v>141</v>
      </c>
      <c r="U5" s="32" t="s">
        <v>141</v>
      </c>
      <c r="V5" s="33" t="s">
        <v>142</v>
      </c>
      <c r="W5" s="34">
        <v>472</v>
      </c>
      <c r="X5" s="34">
        <v>472</v>
      </c>
      <c r="Y5" s="35">
        <v>72</v>
      </c>
      <c r="Z5" s="35">
        <v>0</v>
      </c>
      <c r="AA5" s="36" t="s">
        <v>143</v>
      </c>
      <c r="AB5" s="37">
        <v>716.77</v>
      </c>
      <c r="AC5" s="37">
        <v>716.77</v>
      </c>
      <c r="AD5" s="28">
        <v>716.77</v>
      </c>
      <c r="AE5" s="38">
        <v>122235000</v>
      </c>
      <c r="AF5" s="38">
        <v>30575000</v>
      </c>
    </row>
    <row r="6" spans="1:32" ht="127.5" x14ac:dyDescent="0.25">
      <c r="A6" s="20">
        <v>23061</v>
      </c>
      <c r="B6" s="21">
        <v>2</v>
      </c>
      <c r="C6" s="22" t="s">
        <v>19</v>
      </c>
      <c r="D6" s="23" t="s">
        <v>153</v>
      </c>
      <c r="E6" s="23" t="s">
        <v>154</v>
      </c>
      <c r="F6" s="23" t="s">
        <v>155</v>
      </c>
      <c r="G6" s="20">
        <v>2306</v>
      </c>
      <c r="H6" s="23" t="s">
        <v>156</v>
      </c>
      <c r="I6" s="24" t="s">
        <v>157</v>
      </c>
      <c r="J6" s="25">
        <v>1</v>
      </c>
      <c r="K6" s="39" t="s">
        <v>158</v>
      </c>
      <c r="L6" s="23" t="s">
        <v>137</v>
      </c>
      <c r="M6" s="27" t="s">
        <v>159</v>
      </c>
      <c r="N6" s="24" t="s">
        <v>160</v>
      </c>
      <c r="O6" s="27" t="s">
        <v>152</v>
      </c>
      <c r="P6" s="28">
        <v>0</v>
      </c>
      <c r="Q6" s="29">
        <v>1</v>
      </c>
      <c r="R6" s="30">
        <v>0</v>
      </c>
      <c r="S6" s="31">
        <v>0</v>
      </c>
      <c r="T6" s="32" t="s">
        <v>141</v>
      </c>
      <c r="U6" s="32" t="s">
        <v>141</v>
      </c>
      <c r="V6" s="33" t="s">
        <v>142</v>
      </c>
      <c r="W6" s="34">
        <v>0</v>
      </c>
      <c r="X6" s="34">
        <v>0</v>
      </c>
      <c r="Y6" s="35">
        <v>0</v>
      </c>
      <c r="Z6" s="35">
        <v>0</v>
      </c>
      <c r="AA6" s="36" t="s">
        <v>161</v>
      </c>
      <c r="AB6" s="37">
        <v>0</v>
      </c>
      <c r="AC6" s="37">
        <v>0</v>
      </c>
      <c r="AD6" s="28">
        <v>0</v>
      </c>
      <c r="AE6" s="38"/>
      <c r="AF6" s="38"/>
    </row>
    <row r="7" spans="1:32" ht="306" x14ac:dyDescent="0.25">
      <c r="A7" s="20">
        <v>23062</v>
      </c>
      <c r="B7" s="21">
        <v>2</v>
      </c>
      <c r="C7" s="22" t="s">
        <v>19</v>
      </c>
      <c r="D7" s="23" t="s">
        <v>153</v>
      </c>
      <c r="E7" s="23" t="s">
        <v>154</v>
      </c>
      <c r="F7" s="23" t="s">
        <v>162</v>
      </c>
      <c r="G7" s="20">
        <v>2306</v>
      </c>
      <c r="H7" s="23" t="s">
        <v>156</v>
      </c>
      <c r="I7" s="24" t="s">
        <v>157</v>
      </c>
      <c r="J7" s="25">
        <v>2</v>
      </c>
      <c r="K7" s="39" t="s">
        <v>163</v>
      </c>
      <c r="L7" s="23" t="s">
        <v>137</v>
      </c>
      <c r="M7" s="27" t="s">
        <v>159</v>
      </c>
      <c r="N7" s="24" t="s">
        <v>160</v>
      </c>
      <c r="O7" s="27" t="s">
        <v>152</v>
      </c>
      <c r="P7" s="28">
        <v>0</v>
      </c>
      <c r="Q7" s="29">
        <v>1</v>
      </c>
      <c r="R7" s="30">
        <v>0</v>
      </c>
      <c r="S7" s="31">
        <v>0</v>
      </c>
      <c r="T7" s="32" t="s">
        <v>141</v>
      </c>
      <c r="U7" s="32" t="s">
        <v>141</v>
      </c>
      <c r="V7" s="33" t="s">
        <v>142</v>
      </c>
      <c r="W7" s="34">
        <v>0</v>
      </c>
      <c r="X7" s="34">
        <v>0</v>
      </c>
      <c r="Y7" s="35">
        <v>0</v>
      </c>
      <c r="Z7" s="35">
        <v>0</v>
      </c>
      <c r="AA7" s="36" t="s">
        <v>161</v>
      </c>
      <c r="AB7" s="37">
        <v>0</v>
      </c>
      <c r="AC7" s="37">
        <v>0</v>
      </c>
      <c r="AD7" s="28">
        <v>0</v>
      </c>
      <c r="AE7" s="38"/>
      <c r="AF7" s="38"/>
    </row>
    <row r="8" spans="1:32" ht="114.75" x14ac:dyDescent="0.25">
      <c r="A8" s="20">
        <v>23063</v>
      </c>
      <c r="B8" s="21">
        <v>2</v>
      </c>
      <c r="C8" s="22" t="s">
        <v>19</v>
      </c>
      <c r="D8" s="23" t="s">
        <v>153</v>
      </c>
      <c r="E8" s="23" t="s">
        <v>154</v>
      </c>
      <c r="F8" s="23" t="s">
        <v>164</v>
      </c>
      <c r="G8" s="20">
        <v>2306</v>
      </c>
      <c r="H8" s="23" t="s">
        <v>156</v>
      </c>
      <c r="I8" s="24" t="s">
        <v>157</v>
      </c>
      <c r="J8" s="25">
        <v>1</v>
      </c>
      <c r="K8" s="39" t="s">
        <v>165</v>
      </c>
      <c r="L8" s="23" t="s">
        <v>137</v>
      </c>
      <c r="M8" s="27" t="s">
        <v>159</v>
      </c>
      <c r="N8" s="24" t="s">
        <v>160</v>
      </c>
      <c r="O8" s="27" t="s">
        <v>152</v>
      </c>
      <c r="P8" s="28">
        <v>196</v>
      </c>
      <c r="Q8" s="29">
        <v>1</v>
      </c>
      <c r="R8" s="30">
        <v>0</v>
      </c>
      <c r="S8" s="31">
        <v>0</v>
      </c>
      <c r="T8" s="32" t="s">
        <v>141</v>
      </c>
      <c r="U8" s="32" t="s">
        <v>141</v>
      </c>
      <c r="V8" s="33" t="s">
        <v>142</v>
      </c>
      <c r="W8" s="34">
        <v>1</v>
      </c>
      <c r="X8" s="34">
        <v>1</v>
      </c>
      <c r="Y8" s="35">
        <v>0</v>
      </c>
      <c r="Z8" s="35">
        <v>0</v>
      </c>
      <c r="AA8" s="36" t="s">
        <v>166</v>
      </c>
      <c r="AB8" s="37">
        <v>263.60000000000002</v>
      </c>
      <c r="AC8" s="37">
        <v>263.60000000000002</v>
      </c>
      <c r="AD8" s="28">
        <v>263.60000000000002</v>
      </c>
      <c r="AE8" s="38">
        <v>44000000</v>
      </c>
      <c r="AF8" s="38">
        <v>26033333</v>
      </c>
    </row>
    <row r="9" spans="1:32" ht="63.75" x14ac:dyDescent="0.25">
      <c r="A9" s="20">
        <v>28191</v>
      </c>
      <c r="B9" s="21">
        <v>6</v>
      </c>
      <c r="C9" s="22" t="s">
        <v>38</v>
      </c>
      <c r="D9" s="23" t="s">
        <v>131</v>
      </c>
      <c r="E9" s="23" t="s">
        <v>132</v>
      </c>
      <c r="F9" s="23" t="s">
        <v>167</v>
      </c>
      <c r="G9" s="20">
        <v>2819</v>
      </c>
      <c r="H9" s="23" t="s">
        <v>168</v>
      </c>
      <c r="I9" s="24" t="s">
        <v>135</v>
      </c>
      <c r="J9" s="25">
        <v>2000</v>
      </c>
      <c r="K9" s="39" t="s">
        <v>169</v>
      </c>
      <c r="L9" s="23" t="s">
        <v>137</v>
      </c>
      <c r="M9" s="27" t="s">
        <v>138</v>
      </c>
      <c r="N9" s="24" t="s">
        <v>139</v>
      </c>
      <c r="O9" s="27" t="s">
        <v>140</v>
      </c>
      <c r="P9" s="28">
        <v>657.52</v>
      </c>
      <c r="Q9" s="29">
        <v>1</v>
      </c>
      <c r="R9" s="30">
        <v>0</v>
      </c>
      <c r="S9" s="31">
        <v>0</v>
      </c>
      <c r="T9" s="32" t="s">
        <v>141</v>
      </c>
      <c r="U9" s="32" t="s">
        <v>141</v>
      </c>
      <c r="V9" s="33" t="s">
        <v>142</v>
      </c>
      <c r="W9" s="34">
        <v>500</v>
      </c>
      <c r="X9" s="34">
        <v>500</v>
      </c>
      <c r="Y9" s="35">
        <v>0</v>
      </c>
      <c r="Z9" s="35">
        <v>0</v>
      </c>
      <c r="AA9" s="36" t="s">
        <v>166</v>
      </c>
      <c r="AB9" s="37">
        <v>707.15</v>
      </c>
      <c r="AC9" s="37">
        <v>707.15</v>
      </c>
      <c r="AD9" s="28">
        <v>707.15</v>
      </c>
      <c r="AE9" s="38">
        <v>73800000</v>
      </c>
      <c r="AF9" s="38">
        <v>29248333</v>
      </c>
    </row>
    <row r="10" spans="1:32" ht="127.5" x14ac:dyDescent="0.25">
      <c r="A10" s="20">
        <v>28192</v>
      </c>
      <c r="B10" s="21">
        <v>6</v>
      </c>
      <c r="C10" s="22" t="s">
        <v>38</v>
      </c>
      <c r="D10" s="23" t="s">
        <v>131</v>
      </c>
      <c r="E10" s="23" t="s">
        <v>132</v>
      </c>
      <c r="F10" s="23" t="s">
        <v>170</v>
      </c>
      <c r="G10" s="20">
        <v>2819</v>
      </c>
      <c r="H10" s="23" t="s">
        <v>168</v>
      </c>
      <c r="I10" s="24" t="s">
        <v>145</v>
      </c>
      <c r="J10" s="25">
        <v>2000</v>
      </c>
      <c r="K10" s="39" t="s">
        <v>171</v>
      </c>
      <c r="L10" s="23" t="s">
        <v>137</v>
      </c>
      <c r="M10" s="27" t="s">
        <v>138</v>
      </c>
      <c r="N10" s="24" t="s">
        <v>147</v>
      </c>
      <c r="O10" s="27" t="s">
        <v>140</v>
      </c>
      <c r="P10" s="28">
        <v>696.49</v>
      </c>
      <c r="Q10" s="29">
        <v>1</v>
      </c>
      <c r="R10" s="30">
        <v>0</v>
      </c>
      <c r="S10" s="31">
        <v>0</v>
      </c>
      <c r="T10" s="32" t="s">
        <v>141</v>
      </c>
      <c r="U10" s="32" t="s">
        <v>141</v>
      </c>
      <c r="V10" s="33" t="s">
        <v>142</v>
      </c>
      <c r="W10" s="34">
        <v>500</v>
      </c>
      <c r="X10" s="34">
        <v>500</v>
      </c>
      <c r="Y10" s="35">
        <v>0</v>
      </c>
      <c r="Z10" s="35">
        <v>0</v>
      </c>
      <c r="AA10" s="36" t="s">
        <v>166</v>
      </c>
      <c r="AB10" s="37">
        <v>752.02</v>
      </c>
      <c r="AC10" s="37">
        <v>752.02</v>
      </c>
      <c r="AD10" s="28">
        <v>752.02</v>
      </c>
      <c r="AE10" s="38">
        <v>70830000</v>
      </c>
      <c r="AF10" s="38">
        <v>27388000</v>
      </c>
    </row>
    <row r="11" spans="1:32" ht="127.5" x14ac:dyDescent="0.25">
      <c r="A11" s="20">
        <v>28193</v>
      </c>
      <c r="B11" s="21">
        <v>6</v>
      </c>
      <c r="C11" s="22" t="s">
        <v>38</v>
      </c>
      <c r="D11" s="23" t="s">
        <v>131</v>
      </c>
      <c r="E11" s="23" t="s">
        <v>132</v>
      </c>
      <c r="F11" s="23" t="s">
        <v>172</v>
      </c>
      <c r="G11" s="20">
        <v>2819</v>
      </c>
      <c r="H11" s="23" t="s">
        <v>168</v>
      </c>
      <c r="I11" s="24" t="s">
        <v>149</v>
      </c>
      <c r="J11" s="25">
        <v>2400</v>
      </c>
      <c r="K11" s="39" t="s">
        <v>173</v>
      </c>
      <c r="L11" s="23" t="s">
        <v>137</v>
      </c>
      <c r="M11" s="27" t="s">
        <v>138</v>
      </c>
      <c r="N11" s="24" t="s">
        <v>151</v>
      </c>
      <c r="O11" s="27" t="s">
        <v>152</v>
      </c>
      <c r="P11" s="28">
        <v>487.06</v>
      </c>
      <c r="Q11" s="29">
        <v>1</v>
      </c>
      <c r="R11" s="30">
        <v>0</v>
      </c>
      <c r="S11" s="31">
        <v>0</v>
      </c>
      <c r="T11" s="32" t="s">
        <v>141</v>
      </c>
      <c r="U11" s="32" t="s">
        <v>141</v>
      </c>
      <c r="V11" s="33" t="s">
        <v>142</v>
      </c>
      <c r="W11" s="34">
        <v>600</v>
      </c>
      <c r="X11" s="34">
        <v>600</v>
      </c>
      <c r="Y11" s="35">
        <v>0</v>
      </c>
      <c r="Z11" s="35">
        <v>0</v>
      </c>
      <c r="AA11" s="36" t="s">
        <v>166</v>
      </c>
      <c r="AB11" s="37">
        <v>560.85</v>
      </c>
      <c r="AC11" s="37">
        <v>560.85</v>
      </c>
      <c r="AD11" s="28">
        <v>560.85</v>
      </c>
      <c r="AE11" s="38">
        <v>47600000</v>
      </c>
      <c r="AF11" s="38">
        <v>43293333</v>
      </c>
    </row>
    <row r="12" spans="1:32" ht="229.5" x14ac:dyDescent="0.25">
      <c r="A12" s="20">
        <v>24021</v>
      </c>
      <c r="B12" s="21">
        <v>9</v>
      </c>
      <c r="C12" s="22" t="s">
        <v>51</v>
      </c>
      <c r="D12" s="23" t="s">
        <v>131</v>
      </c>
      <c r="E12" s="23" t="s">
        <v>132</v>
      </c>
      <c r="F12" s="23" t="s">
        <v>174</v>
      </c>
      <c r="G12" s="20">
        <v>2402</v>
      </c>
      <c r="H12" s="23" t="s">
        <v>175</v>
      </c>
      <c r="I12" s="24" t="s">
        <v>149</v>
      </c>
      <c r="J12" s="25">
        <v>4000</v>
      </c>
      <c r="K12" s="39" t="s">
        <v>176</v>
      </c>
      <c r="L12" s="23" t="s">
        <v>137</v>
      </c>
      <c r="M12" s="27" t="s">
        <v>138</v>
      </c>
      <c r="N12" s="24" t="s">
        <v>151</v>
      </c>
      <c r="O12" s="27" t="s">
        <v>152</v>
      </c>
      <c r="P12" s="28">
        <v>502</v>
      </c>
      <c r="Q12" s="29">
        <v>1</v>
      </c>
      <c r="R12" s="30">
        <v>1000</v>
      </c>
      <c r="S12" s="31">
        <v>0.25</v>
      </c>
      <c r="T12" s="32" t="s">
        <v>141</v>
      </c>
      <c r="U12" s="32" t="s">
        <v>141</v>
      </c>
      <c r="V12" s="33" t="s">
        <v>142</v>
      </c>
      <c r="W12" s="34">
        <v>1000</v>
      </c>
      <c r="X12" s="34">
        <v>1000</v>
      </c>
      <c r="Y12" s="35">
        <v>1000</v>
      </c>
      <c r="Z12" s="35">
        <v>1200</v>
      </c>
      <c r="AA12" s="36" t="s">
        <v>143</v>
      </c>
      <c r="AB12" s="37">
        <v>827.09</v>
      </c>
      <c r="AC12" s="37">
        <v>827.09</v>
      </c>
      <c r="AD12" s="28">
        <v>827.09</v>
      </c>
      <c r="AE12" s="38">
        <v>680959998</v>
      </c>
      <c r="AF12" s="38">
        <v>384909998</v>
      </c>
    </row>
    <row r="13" spans="1:32" ht="178.5" x14ac:dyDescent="0.25">
      <c r="A13" s="20">
        <v>24022</v>
      </c>
      <c r="B13" s="21">
        <v>9</v>
      </c>
      <c r="C13" s="22" t="s">
        <v>51</v>
      </c>
      <c r="D13" s="23" t="s">
        <v>131</v>
      </c>
      <c r="E13" s="23" t="s">
        <v>132</v>
      </c>
      <c r="F13" s="23" t="s">
        <v>177</v>
      </c>
      <c r="G13" s="20">
        <v>2402</v>
      </c>
      <c r="H13" s="23" t="s">
        <v>175</v>
      </c>
      <c r="I13" s="24" t="s">
        <v>135</v>
      </c>
      <c r="J13" s="25">
        <v>3100</v>
      </c>
      <c r="K13" s="39" t="s">
        <v>178</v>
      </c>
      <c r="L13" s="23" t="s">
        <v>137</v>
      </c>
      <c r="M13" s="27" t="s">
        <v>138</v>
      </c>
      <c r="N13" s="24" t="s">
        <v>139</v>
      </c>
      <c r="O13" s="27" t="s">
        <v>140</v>
      </c>
      <c r="P13" s="28">
        <v>678</v>
      </c>
      <c r="Q13" s="29">
        <v>1</v>
      </c>
      <c r="R13" s="30">
        <v>0</v>
      </c>
      <c r="S13" s="31">
        <v>0</v>
      </c>
      <c r="T13" s="32" t="s">
        <v>141</v>
      </c>
      <c r="U13" s="32" t="s">
        <v>141</v>
      </c>
      <c r="V13" s="33" t="s">
        <v>142</v>
      </c>
      <c r="W13" s="34">
        <v>775</v>
      </c>
      <c r="X13" s="34">
        <v>775</v>
      </c>
      <c r="Y13" s="35">
        <v>0</v>
      </c>
      <c r="Z13" s="35">
        <v>0</v>
      </c>
      <c r="AA13" s="36" t="s">
        <v>161</v>
      </c>
      <c r="AB13" s="37">
        <v>783.88</v>
      </c>
      <c r="AC13" s="37">
        <v>783.88</v>
      </c>
      <c r="AD13" s="28">
        <v>783.88</v>
      </c>
      <c r="AE13" s="38"/>
      <c r="AF13" s="38"/>
    </row>
    <row r="14" spans="1:32" ht="280.5" x14ac:dyDescent="0.25">
      <c r="A14" s="20">
        <v>24023</v>
      </c>
      <c r="B14" s="21">
        <v>9</v>
      </c>
      <c r="C14" s="22" t="s">
        <v>51</v>
      </c>
      <c r="D14" s="23" t="s">
        <v>131</v>
      </c>
      <c r="E14" s="23" t="s">
        <v>132</v>
      </c>
      <c r="F14" s="23" t="s">
        <v>179</v>
      </c>
      <c r="G14" s="20">
        <v>2402</v>
      </c>
      <c r="H14" s="23" t="s">
        <v>175</v>
      </c>
      <c r="I14" s="24" t="s">
        <v>145</v>
      </c>
      <c r="J14" s="25">
        <v>4000</v>
      </c>
      <c r="K14" s="39" t="s">
        <v>180</v>
      </c>
      <c r="L14" s="23" t="s">
        <v>137</v>
      </c>
      <c r="M14" s="27" t="s">
        <v>138</v>
      </c>
      <c r="N14" s="24" t="s">
        <v>147</v>
      </c>
      <c r="O14" s="27" t="s">
        <v>140</v>
      </c>
      <c r="P14" s="28">
        <v>780</v>
      </c>
      <c r="Q14" s="29">
        <v>1</v>
      </c>
      <c r="R14" s="30">
        <v>0</v>
      </c>
      <c r="S14" s="31">
        <v>0</v>
      </c>
      <c r="T14" s="32" t="s">
        <v>141</v>
      </c>
      <c r="U14" s="32" t="s">
        <v>141</v>
      </c>
      <c r="V14" s="33" t="s">
        <v>142</v>
      </c>
      <c r="W14" s="34">
        <v>1000</v>
      </c>
      <c r="X14" s="34">
        <v>1000</v>
      </c>
      <c r="Y14" s="35">
        <v>0</v>
      </c>
      <c r="Z14" s="35">
        <v>0</v>
      </c>
      <c r="AA14" s="36" t="s">
        <v>161</v>
      </c>
      <c r="AB14" s="37">
        <v>901.15</v>
      </c>
      <c r="AC14" s="37">
        <v>901.15</v>
      </c>
      <c r="AD14" s="28">
        <v>901.15</v>
      </c>
      <c r="AE14" s="38"/>
      <c r="AF14" s="38"/>
    </row>
    <row r="15" spans="1:32" ht="114.75" x14ac:dyDescent="0.25">
      <c r="A15" s="20">
        <v>25781</v>
      </c>
      <c r="B15" s="21">
        <v>12</v>
      </c>
      <c r="C15" s="22" t="s">
        <v>64</v>
      </c>
      <c r="D15" s="23" t="s">
        <v>131</v>
      </c>
      <c r="E15" s="23" t="s">
        <v>181</v>
      </c>
      <c r="F15" s="23" t="s">
        <v>182</v>
      </c>
      <c r="G15" s="20">
        <v>2578</v>
      </c>
      <c r="H15" s="23" t="s">
        <v>183</v>
      </c>
      <c r="I15" s="24" t="s">
        <v>184</v>
      </c>
      <c r="J15" s="25">
        <v>400</v>
      </c>
      <c r="K15" s="39" t="s">
        <v>185</v>
      </c>
      <c r="L15" s="23" t="s">
        <v>186</v>
      </c>
      <c r="M15" s="27" t="s">
        <v>187</v>
      </c>
      <c r="N15" s="24" t="s">
        <v>188</v>
      </c>
      <c r="O15" s="27" t="s">
        <v>189</v>
      </c>
      <c r="P15" s="28">
        <v>209</v>
      </c>
      <c r="Q15" s="29">
        <v>1</v>
      </c>
      <c r="R15" s="30">
        <v>0</v>
      </c>
      <c r="S15" s="31">
        <v>0</v>
      </c>
      <c r="T15" s="32" t="s">
        <v>141</v>
      </c>
      <c r="U15" s="32" t="s">
        <v>141</v>
      </c>
      <c r="V15" s="33" t="s">
        <v>142</v>
      </c>
      <c r="W15" s="34">
        <v>100</v>
      </c>
      <c r="X15" s="34">
        <v>100</v>
      </c>
      <c r="Y15" s="35">
        <v>0</v>
      </c>
      <c r="Z15" s="35">
        <v>0</v>
      </c>
      <c r="AA15" s="36" t="s">
        <v>161</v>
      </c>
      <c r="AB15" s="37">
        <v>244.14</v>
      </c>
      <c r="AC15" s="37">
        <v>244.14</v>
      </c>
      <c r="AD15" s="28">
        <v>244.14</v>
      </c>
      <c r="AE15" s="38">
        <v>619900</v>
      </c>
      <c r="AF15" s="38">
        <v>619900</v>
      </c>
    </row>
    <row r="16" spans="1:32" ht="140.25" x14ac:dyDescent="0.25">
      <c r="A16" s="20">
        <v>25782</v>
      </c>
      <c r="B16" s="21">
        <v>12</v>
      </c>
      <c r="C16" s="22" t="s">
        <v>64</v>
      </c>
      <c r="D16" s="23" t="s">
        <v>131</v>
      </c>
      <c r="E16" s="23" t="s">
        <v>181</v>
      </c>
      <c r="F16" s="23" t="s">
        <v>190</v>
      </c>
      <c r="G16" s="20">
        <v>2578</v>
      </c>
      <c r="H16" s="23" t="s">
        <v>183</v>
      </c>
      <c r="I16" s="24" t="s">
        <v>191</v>
      </c>
      <c r="J16" s="25">
        <v>600</v>
      </c>
      <c r="K16" s="39" t="s">
        <v>192</v>
      </c>
      <c r="L16" s="23" t="s">
        <v>186</v>
      </c>
      <c r="M16" s="27" t="s">
        <v>187</v>
      </c>
      <c r="N16" s="24" t="s">
        <v>193</v>
      </c>
      <c r="O16" s="27" t="s">
        <v>189</v>
      </c>
      <c r="P16" s="28">
        <v>209</v>
      </c>
      <c r="Q16" s="29">
        <v>1</v>
      </c>
      <c r="R16" s="30">
        <v>0</v>
      </c>
      <c r="S16" s="31">
        <v>0</v>
      </c>
      <c r="T16" s="32" t="s">
        <v>141</v>
      </c>
      <c r="U16" s="32" t="s">
        <v>141</v>
      </c>
      <c r="V16" s="33" t="s">
        <v>142</v>
      </c>
      <c r="W16" s="34">
        <v>150</v>
      </c>
      <c r="X16" s="34">
        <v>150</v>
      </c>
      <c r="Y16" s="35">
        <v>0</v>
      </c>
      <c r="Z16" s="35">
        <v>0</v>
      </c>
      <c r="AA16" s="36" t="s">
        <v>161</v>
      </c>
      <c r="AB16" s="37">
        <v>244.14</v>
      </c>
      <c r="AC16" s="37">
        <v>244.14</v>
      </c>
      <c r="AD16" s="28">
        <v>244.14</v>
      </c>
      <c r="AE16" s="38">
        <v>65635600</v>
      </c>
      <c r="AF16" s="38">
        <v>42571600</v>
      </c>
    </row>
    <row r="17" spans="1:32" ht="140.25" x14ac:dyDescent="0.25">
      <c r="A17" s="20">
        <v>25783</v>
      </c>
      <c r="B17" s="21">
        <v>12</v>
      </c>
      <c r="C17" s="22" t="s">
        <v>64</v>
      </c>
      <c r="D17" s="23" t="s">
        <v>131</v>
      </c>
      <c r="E17" s="23" t="s">
        <v>181</v>
      </c>
      <c r="F17" s="23" t="s">
        <v>194</v>
      </c>
      <c r="G17" s="20">
        <v>2578</v>
      </c>
      <c r="H17" s="23" t="s">
        <v>183</v>
      </c>
      <c r="I17" s="24" t="s">
        <v>195</v>
      </c>
      <c r="J17" s="25">
        <v>600</v>
      </c>
      <c r="K17" s="39" t="s">
        <v>196</v>
      </c>
      <c r="L17" s="23" t="s">
        <v>186</v>
      </c>
      <c r="M17" s="27" t="s">
        <v>187</v>
      </c>
      <c r="N17" s="24" t="s">
        <v>197</v>
      </c>
      <c r="O17" s="27" t="s">
        <v>189</v>
      </c>
      <c r="P17" s="28">
        <v>209</v>
      </c>
      <c r="Q17" s="29">
        <v>1</v>
      </c>
      <c r="R17" s="30">
        <v>0</v>
      </c>
      <c r="S17" s="31">
        <v>0</v>
      </c>
      <c r="T17" s="32" t="s">
        <v>141</v>
      </c>
      <c r="U17" s="32" t="s">
        <v>141</v>
      </c>
      <c r="V17" s="33" t="s">
        <v>142</v>
      </c>
      <c r="W17" s="34">
        <v>150</v>
      </c>
      <c r="X17" s="34">
        <v>150</v>
      </c>
      <c r="Y17" s="35">
        <v>0</v>
      </c>
      <c r="Z17" s="35">
        <v>0</v>
      </c>
      <c r="AA17" s="36" t="s">
        <v>161</v>
      </c>
      <c r="AB17" s="37">
        <v>244.14</v>
      </c>
      <c r="AC17" s="37">
        <v>244.14</v>
      </c>
      <c r="AD17" s="28">
        <v>244.14</v>
      </c>
      <c r="AE17" s="38">
        <v>110283333</v>
      </c>
      <c r="AF17" s="38">
        <v>54700000</v>
      </c>
    </row>
    <row r="18" spans="1:32" ht="165.75" x14ac:dyDescent="0.25">
      <c r="A18" s="20">
        <v>25784</v>
      </c>
      <c r="B18" s="21">
        <v>12</v>
      </c>
      <c r="C18" s="22" t="s">
        <v>64</v>
      </c>
      <c r="D18" s="23" t="s">
        <v>131</v>
      </c>
      <c r="E18" s="23" t="s">
        <v>181</v>
      </c>
      <c r="F18" s="23" t="s">
        <v>198</v>
      </c>
      <c r="G18" s="20">
        <v>2578</v>
      </c>
      <c r="H18" s="23" t="s">
        <v>183</v>
      </c>
      <c r="I18" s="24" t="s">
        <v>199</v>
      </c>
      <c r="J18" s="25">
        <v>400</v>
      </c>
      <c r="K18" s="39" t="s">
        <v>200</v>
      </c>
      <c r="L18" s="23" t="s">
        <v>186</v>
      </c>
      <c r="M18" s="27" t="s">
        <v>187</v>
      </c>
      <c r="N18" s="24" t="s">
        <v>201</v>
      </c>
      <c r="O18" s="27" t="s">
        <v>189</v>
      </c>
      <c r="P18" s="28">
        <v>627</v>
      </c>
      <c r="Q18" s="29">
        <v>1</v>
      </c>
      <c r="R18" s="30">
        <v>0</v>
      </c>
      <c r="S18" s="31">
        <v>0</v>
      </c>
      <c r="T18" s="32" t="s">
        <v>141</v>
      </c>
      <c r="U18" s="32" t="s">
        <v>141</v>
      </c>
      <c r="V18" s="33" t="s">
        <v>142</v>
      </c>
      <c r="W18" s="34">
        <v>100</v>
      </c>
      <c r="X18" s="34">
        <v>100</v>
      </c>
      <c r="Y18" s="35">
        <v>0</v>
      </c>
      <c r="Z18" s="35">
        <v>0</v>
      </c>
      <c r="AA18" s="36" t="s">
        <v>161</v>
      </c>
      <c r="AB18" s="37">
        <v>732.45</v>
      </c>
      <c r="AC18" s="37">
        <v>732.45</v>
      </c>
      <c r="AD18" s="28">
        <v>732.45</v>
      </c>
      <c r="AE18" s="38">
        <v>3800000</v>
      </c>
      <c r="AF18" s="38">
        <v>3800000</v>
      </c>
    </row>
    <row r="19" spans="1:32" ht="89.25" x14ac:dyDescent="0.25">
      <c r="A19" s="20">
        <v>25785</v>
      </c>
      <c r="B19" s="21">
        <v>12</v>
      </c>
      <c r="C19" s="22" t="s">
        <v>64</v>
      </c>
      <c r="D19" s="23" t="s">
        <v>131</v>
      </c>
      <c r="E19" s="23" t="s">
        <v>181</v>
      </c>
      <c r="F19" s="23" t="s">
        <v>202</v>
      </c>
      <c r="G19" s="20">
        <v>2578</v>
      </c>
      <c r="H19" s="23" t="s">
        <v>183</v>
      </c>
      <c r="I19" s="24" t="s">
        <v>203</v>
      </c>
      <c r="J19" s="25">
        <v>600</v>
      </c>
      <c r="K19" s="39" t="s">
        <v>204</v>
      </c>
      <c r="L19" s="23" t="s">
        <v>137</v>
      </c>
      <c r="M19" s="27" t="s">
        <v>187</v>
      </c>
      <c r="N19" s="24" t="s">
        <v>205</v>
      </c>
      <c r="O19" s="27" t="s">
        <v>189</v>
      </c>
      <c r="P19" s="28">
        <v>627</v>
      </c>
      <c r="Q19" s="29">
        <v>1</v>
      </c>
      <c r="R19" s="30">
        <v>0</v>
      </c>
      <c r="S19" s="31">
        <v>0</v>
      </c>
      <c r="T19" s="32" t="s">
        <v>141</v>
      </c>
      <c r="U19" s="32" t="s">
        <v>141</v>
      </c>
      <c r="V19" s="33" t="s">
        <v>142</v>
      </c>
      <c r="W19" s="34">
        <v>150</v>
      </c>
      <c r="X19" s="34">
        <v>150</v>
      </c>
      <c r="Y19" s="35">
        <v>0</v>
      </c>
      <c r="Z19" s="35">
        <v>0</v>
      </c>
      <c r="AA19" s="36" t="s">
        <v>161</v>
      </c>
      <c r="AB19" s="37">
        <v>732.44</v>
      </c>
      <c r="AC19" s="37">
        <v>732.44</v>
      </c>
      <c r="AD19" s="28">
        <v>732.44</v>
      </c>
      <c r="AE19" s="38">
        <v>241368900</v>
      </c>
      <c r="AF19" s="38">
        <v>112760900</v>
      </c>
    </row>
    <row r="20" spans="1:32" ht="191.25" x14ac:dyDescent="0.25">
      <c r="A20" s="20">
        <v>25981</v>
      </c>
      <c r="B20" s="21">
        <v>12</v>
      </c>
      <c r="C20" s="22" t="s">
        <v>64</v>
      </c>
      <c r="D20" s="23" t="s">
        <v>131</v>
      </c>
      <c r="E20" s="23" t="s">
        <v>206</v>
      </c>
      <c r="F20" s="23" t="s">
        <v>207</v>
      </c>
      <c r="G20" s="20">
        <v>2598</v>
      </c>
      <c r="H20" s="23" t="s">
        <v>208</v>
      </c>
      <c r="I20" s="24" t="s">
        <v>209</v>
      </c>
      <c r="J20" s="25">
        <v>250</v>
      </c>
      <c r="K20" s="39" t="s">
        <v>210</v>
      </c>
      <c r="L20" s="23" t="s">
        <v>186</v>
      </c>
      <c r="M20" s="27" t="s">
        <v>211</v>
      </c>
      <c r="N20" s="24" t="s">
        <v>212</v>
      </c>
      <c r="O20" s="27" t="s">
        <v>152</v>
      </c>
      <c r="P20" s="28">
        <v>1111</v>
      </c>
      <c r="Q20" s="29">
        <v>1</v>
      </c>
      <c r="R20" s="30">
        <v>0</v>
      </c>
      <c r="S20" s="31">
        <v>0</v>
      </c>
      <c r="T20" s="32" t="s">
        <v>141</v>
      </c>
      <c r="U20" s="32" t="s">
        <v>141</v>
      </c>
      <c r="V20" s="33" t="s">
        <v>142</v>
      </c>
      <c r="W20" s="34">
        <v>250</v>
      </c>
      <c r="X20" s="34">
        <v>250</v>
      </c>
      <c r="Y20" s="35">
        <v>0</v>
      </c>
      <c r="Z20" s="35">
        <v>0</v>
      </c>
      <c r="AA20" s="36" t="s">
        <v>161</v>
      </c>
      <c r="AB20" s="37">
        <v>1299.03</v>
      </c>
      <c r="AC20" s="37">
        <v>1299.03</v>
      </c>
      <c r="AD20" s="28">
        <v>1299.03</v>
      </c>
      <c r="AE20" s="38"/>
      <c r="AF20" s="38"/>
    </row>
    <row r="21" spans="1:32" ht="306" x14ac:dyDescent="0.25">
      <c r="A21" s="20">
        <v>28001</v>
      </c>
      <c r="B21" s="21">
        <v>12</v>
      </c>
      <c r="C21" s="22" t="s">
        <v>64</v>
      </c>
      <c r="D21" s="23" t="s">
        <v>153</v>
      </c>
      <c r="E21" s="23" t="s">
        <v>154</v>
      </c>
      <c r="F21" s="23" t="s">
        <v>213</v>
      </c>
      <c r="G21" s="20">
        <v>2800</v>
      </c>
      <c r="H21" s="23" t="s">
        <v>214</v>
      </c>
      <c r="I21" s="24" t="s">
        <v>157</v>
      </c>
      <c r="J21" s="25">
        <v>3</v>
      </c>
      <c r="K21" s="39" t="s">
        <v>215</v>
      </c>
      <c r="L21" s="23" t="s">
        <v>137</v>
      </c>
      <c r="M21" s="27" t="s">
        <v>159</v>
      </c>
      <c r="N21" s="24" t="s">
        <v>160</v>
      </c>
      <c r="O21" s="27" t="s">
        <v>152</v>
      </c>
      <c r="P21" s="28">
        <v>173</v>
      </c>
      <c r="Q21" s="29">
        <v>1</v>
      </c>
      <c r="R21" s="30">
        <v>1</v>
      </c>
      <c r="S21" s="31">
        <v>0.33333333333333331</v>
      </c>
      <c r="T21" s="32" t="s">
        <v>141</v>
      </c>
      <c r="U21" s="32" t="s">
        <v>141</v>
      </c>
      <c r="V21" s="33" t="s">
        <v>142</v>
      </c>
      <c r="W21" s="34">
        <v>1</v>
      </c>
      <c r="X21" s="34">
        <v>1</v>
      </c>
      <c r="Y21" s="35">
        <v>1</v>
      </c>
      <c r="Z21" s="35">
        <v>1</v>
      </c>
      <c r="AA21" s="36" t="s">
        <v>216</v>
      </c>
      <c r="AB21" s="37">
        <v>201.83</v>
      </c>
      <c r="AC21" s="37">
        <v>201.83</v>
      </c>
      <c r="AD21" s="28">
        <v>201.83</v>
      </c>
      <c r="AE21" s="38">
        <v>24854958</v>
      </c>
      <c r="AF21" s="38">
        <v>6472608</v>
      </c>
    </row>
    <row r="22" spans="1:32" ht="191.25" x14ac:dyDescent="0.25">
      <c r="A22" s="20">
        <v>28002</v>
      </c>
      <c r="B22" s="21">
        <v>12</v>
      </c>
      <c r="C22" s="22" t="s">
        <v>64</v>
      </c>
      <c r="D22" s="23" t="s">
        <v>153</v>
      </c>
      <c r="E22" s="23" t="s">
        <v>154</v>
      </c>
      <c r="F22" s="23" t="s">
        <v>217</v>
      </c>
      <c r="G22" s="20">
        <v>2800</v>
      </c>
      <c r="H22" s="23" t="s">
        <v>214</v>
      </c>
      <c r="I22" s="24" t="s">
        <v>157</v>
      </c>
      <c r="J22" s="25">
        <v>1</v>
      </c>
      <c r="K22" s="39" t="s">
        <v>218</v>
      </c>
      <c r="L22" s="23" t="s">
        <v>137</v>
      </c>
      <c r="M22" s="27" t="s">
        <v>159</v>
      </c>
      <c r="N22" s="24" t="s">
        <v>160</v>
      </c>
      <c r="O22" s="27" t="s">
        <v>152</v>
      </c>
      <c r="P22" s="28">
        <v>173</v>
      </c>
      <c r="Q22" s="29">
        <v>1</v>
      </c>
      <c r="R22" s="30">
        <v>0</v>
      </c>
      <c r="S22" s="31">
        <v>0</v>
      </c>
      <c r="T22" s="32" t="s">
        <v>141</v>
      </c>
      <c r="U22" s="32" t="s">
        <v>141</v>
      </c>
      <c r="V22" s="33" t="s">
        <v>142</v>
      </c>
      <c r="W22" s="34">
        <v>0.25</v>
      </c>
      <c r="X22" s="34">
        <v>0.25</v>
      </c>
      <c r="Y22" s="35">
        <v>0</v>
      </c>
      <c r="Z22" s="35">
        <v>0</v>
      </c>
      <c r="AA22" s="36" t="s">
        <v>161</v>
      </c>
      <c r="AB22" s="37">
        <v>201.83</v>
      </c>
      <c r="AC22" s="37">
        <v>201.83</v>
      </c>
      <c r="AD22" s="28">
        <v>201.83</v>
      </c>
      <c r="AE22" s="38"/>
      <c r="AF22" s="38"/>
    </row>
    <row r="23" spans="1:32" ht="114.75" x14ac:dyDescent="0.25">
      <c r="A23" s="20">
        <v>28003</v>
      </c>
      <c r="B23" s="21">
        <v>12</v>
      </c>
      <c r="C23" s="22" t="s">
        <v>64</v>
      </c>
      <c r="D23" s="23" t="s">
        <v>153</v>
      </c>
      <c r="E23" s="23" t="s">
        <v>154</v>
      </c>
      <c r="F23" s="23" t="s">
        <v>219</v>
      </c>
      <c r="G23" s="20">
        <v>2800</v>
      </c>
      <c r="H23" s="23" t="s">
        <v>214</v>
      </c>
      <c r="I23" s="24" t="s">
        <v>157</v>
      </c>
      <c r="J23" s="25">
        <v>1</v>
      </c>
      <c r="K23" s="39" t="s">
        <v>220</v>
      </c>
      <c r="L23" s="23" t="s">
        <v>137</v>
      </c>
      <c r="M23" s="27" t="s">
        <v>159</v>
      </c>
      <c r="N23" s="24" t="s">
        <v>160</v>
      </c>
      <c r="O23" s="27" t="s">
        <v>152</v>
      </c>
      <c r="P23" s="28">
        <v>173</v>
      </c>
      <c r="Q23" s="29">
        <v>1</v>
      </c>
      <c r="R23" s="30">
        <v>0</v>
      </c>
      <c r="S23" s="31">
        <v>0</v>
      </c>
      <c r="T23" s="32" t="s">
        <v>141</v>
      </c>
      <c r="U23" s="32" t="s">
        <v>141</v>
      </c>
      <c r="V23" s="33" t="s">
        <v>142</v>
      </c>
      <c r="W23" s="34">
        <v>0.25</v>
      </c>
      <c r="X23" s="34">
        <v>0.25</v>
      </c>
      <c r="Y23" s="35">
        <v>0</v>
      </c>
      <c r="Z23" s="35">
        <v>0</v>
      </c>
      <c r="AA23" s="36" t="s">
        <v>161</v>
      </c>
      <c r="AB23" s="37">
        <v>201.83</v>
      </c>
      <c r="AC23" s="37">
        <v>201.83</v>
      </c>
      <c r="AD23" s="28">
        <v>201.83</v>
      </c>
      <c r="AE23" s="38"/>
      <c r="AF23" s="38"/>
    </row>
    <row r="24" spans="1:32" ht="127.5" x14ac:dyDescent="0.25">
      <c r="A24" s="20">
        <v>27741</v>
      </c>
      <c r="B24" s="21">
        <v>14</v>
      </c>
      <c r="C24" s="22" t="s">
        <v>70</v>
      </c>
      <c r="D24" s="23" t="s">
        <v>131</v>
      </c>
      <c r="E24" s="23" t="s">
        <v>132</v>
      </c>
      <c r="F24" s="23" t="s">
        <v>221</v>
      </c>
      <c r="G24" s="20">
        <v>2774</v>
      </c>
      <c r="H24" s="23" t="s">
        <v>222</v>
      </c>
      <c r="I24" s="24" t="s">
        <v>149</v>
      </c>
      <c r="J24" s="25">
        <v>2000</v>
      </c>
      <c r="K24" s="39" t="s">
        <v>223</v>
      </c>
      <c r="L24" s="23" t="s">
        <v>137</v>
      </c>
      <c r="M24" s="27" t="s">
        <v>138</v>
      </c>
      <c r="N24" s="24" t="s">
        <v>151</v>
      </c>
      <c r="O24" s="27" t="s">
        <v>152</v>
      </c>
      <c r="P24" s="28">
        <v>366.42505599999998</v>
      </c>
      <c r="Q24" s="29">
        <v>1</v>
      </c>
      <c r="R24" s="30">
        <v>500</v>
      </c>
      <c r="S24" s="31">
        <v>0.25</v>
      </c>
      <c r="T24" s="32" t="s">
        <v>141</v>
      </c>
      <c r="U24" s="32" t="s">
        <v>141</v>
      </c>
      <c r="V24" s="33" t="s">
        <v>142</v>
      </c>
      <c r="W24" s="34">
        <v>500</v>
      </c>
      <c r="X24" s="34">
        <v>500</v>
      </c>
      <c r="Y24" s="35">
        <v>500</v>
      </c>
      <c r="Z24" s="35">
        <v>379</v>
      </c>
      <c r="AA24" s="36" t="s">
        <v>143</v>
      </c>
      <c r="AB24" s="37">
        <v>425.96</v>
      </c>
      <c r="AC24" s="37">
        <v>425.96</v>
      </c>
      <c r="AD24" s="28">
        <v>425.96</v>
      </c>
      <c r="AE24" s="38">
        <v>423698000</v>
      </c>
      <c r="AF24" s="38">
        <v>233089334</v>
      </c>
    </row>
    <row r="25" spans="1:32" ht="114.75" x14ac:dyDescent="0.25">
      <c r="A25" s="20">
        <v>27742</v>
      </c>
      <c r="B25" s="21">
        <v>14</v>
      </c>
      <c r="C25" s="22" t="s">
        <v>70</v>
      </c>
      <c r="D25" s="23" t="s">
        <v>131</v>
      </c>
      <c r="E25" s="23" t="s">
        <v>132</v>
      </c>
      <c r="F25" s="23" t="s">
        <v>224</v>
      </c>
      <c r="G25" s="20">
        <v>2774</v>
      </c>
      <c r="H25" s="23" t="s">
        <v>222</v>
      </c>
      <c r="I25" s="24" t="s">
        <v>145</v>
      </c>
      <c r="J25" s="25">
        <v>400</v>
      </c>
      <c r="K25" s="39" t="s">
        <v>225</v>
      </c>
      <c r="L25" s="23" t="s">
        <v>137</v>
      </c>
      <c r="M25" s="27" t="s">
        <v>138</v>
      </c>
      <c r="N25" s="24" t="s">
        <v>147</v>
      </c>
      <c r="O25" s="27" t="s">
        <v>140</v>
      </c>
      <c r="P25" s="28">
        <v>424.93604299999998</v>
      </c>
      <c r="Q25" s="29">
        <v>1</v>
      </c>
      <c r="R25" s="30">
        <v>0</v>
      </c>
      <c r="S25" s="31">
        <v>0</v>
      </c>
      <c r="T25" s="32" t="s">
        <v>141</v>
      </c>
      <c r="U25" s="32" t="s">
        <v>141</v>
      </c>
      <c r="V25" s="33" t="s">
        <v>142</v>
      </c>
      <c r="W25" s="34">
        <v>100</v>
      </c>
      <c r="X25" s="34">
        <v>100</v>
      </c>
      <c r="Y25" s="35">
        <v>0</v>
      </c>
      <c r="Z25" s="35">
        <v>0</v>
      </c>
      <c r="AA25" s="36" t="s">
        <v>166</v>
      </c>
      <c r="AB25" s="37">
        <v>493.98</v>
      </c>
      <c r="AC25" s="37">
        <v>493.98</v>
      </c>
      <c r="AD25" s="28">
        <v>493.98</v>
      </c>
      <c r="AE25" s="38">
        <v>33000000</v>
      </c>
      <c r="AF25" s="38">
        <v>32450000</v>
      </c>
    </row>
    <row r="26" spans="1:32" ht="63.75" x14ac:dyDescent="0.25">
      <c r="A26" s="20">
        <v>27743</v>
      </c>
      <c r="B26" s="21">
        <v>14</v>
      </c>
      <c r="C26" s="22" t="s">
        <v>70</v>
      </c>
      <c r="D26" s="23" t="s">
        <v>131</v>
      </c>
      <c r="E26" s="23" t="s">
        <v>132</v>
      </c>
      <c r="F26" s="23" t="s">
        <v>226</v>
      </c>
      <c r="G26" s="20">
        <v>2774</v>
      </c>
      <c r="H26" s="23" t="s">
        <v>222</v>
      </c>
      <c r="I26" s="24" t="s">
        <v>135</v>
      </c>
      <c r="J26" s="25">
        <v>800</v>
      </c>
      <c r="K26" s="39" t="s">
        <v>227</v>
      </c>
      <c r="L26" s="23" t="s">
        <v>137</v>
      </c>
      <c r="M26" s="27" t="s">
        <v>138</v>
      </c>
      <c r="N26" s="24" t="s">
        <v>139</v>
      </c>
      <c r="O26" s="27" t="s">
        <v>140</v>
      </c>
      <c r="P26" s="28">
        <v>281.94981799999999</v>
      </c>
      <c r="Q26" s="29">
        <v>1</v>
      </c>
      <c r="R26" s="30">
        <v>0</v>
      </c>
      <c r="S26" s="31">
        <v>0</v>
      </c>
      <c r="T26" s="32" t="s">
        <v>141</v>
      </c>
      <c r="U26" s="32" t="s">
        <v>141</v>
      </c>
      <c r="V26" s="33" t="s">
        <v>142</v>
      </c>
      <c r="W26" s="34">
        <v>200</v>
      </c>
      <c r="X26" s="34">
        <v>200</v>
      </c>
      <c r="Y26" s="35">
        <v>0</v>
      </c>
      <c r="Z26" s="35">
        <v>0</v>
      </c>
      <c r="AA26" s="36" t="s">
        <v>166</v>
      </c>
      <c r="AB26" s="37">
        <v>327.76</v>
      </c>
      <c r="AC26" s="37">
        <v>327.76</v>
      </c>
      <c r="AD26" s="28">
        <v>327.76</v>
      </c>
      <c r="AE26" s="38">
        <v>44000000</v>
      </c>
      <c r="AF26" s="38">
        <v>19433333</v>
      </c>
    </row>
    <row r="27" spans="1:32" ht="114.75" x14ac:dyDescent="0.25">
      <c r="A27" s="20">
        <v>23201</v>
      </c>
      <c r="B27" s="21">
        <v>15</v>
      </c>
      <c r="C27" s="22" t="s">
        <v>74</v>
      </c>
      <c r="D27" s="23" t="s">
        <v>131</v>
      </c>
      <c r="E27" s="23" t="s">
        <v>181</v>
      </c>
      <c r="F27" s="23" t="s">
        <v>228</v>
      </c>
      <c r="G27" s="20">
        <v>2320</v>
      </c>
      <c r="H27" s="23" t="s">
        <v>229</v>
      </c>
      <c r="I27" s="24" t="s">
        <v>184</v>
      </c>
      <c r="J27" s="25">
        <v>300</v>
      </c>
      <c r="K27" s="39" t="s">
        <v>230</v>
      </c>
      <c r="L27" s="23" t="s">
        <v>186</v>
      </c>
      <c r="M27" s="27" t="s">
        <v>187</v>
      </c>
      <c r="N27" s="24" t="s">
        <v>188</v>
      </c>
      <c r="O27" s="27" t="s">
        <v>189</v>
      </c>
      <c r="P27" s="28">
        <v>331</v>
      </c>
      <c r="Q27" s="29">
        <v>1</v>
      </c>
      <c r="R27" s="30">
        <v>0</v>
      </c>
      <c r="S27" s="31">
        <v>0</v>
      </c>
      <c r="T27" s="32" t="s">
        <v>141</v>
      </c>
      <c r="U27" s="32" t="s">
        <v>141</v>
      </c>
      <c r="V27" s="33" t="s">
        <v>142</v>
      </c>
      <c r="W27" s="34">
        <v>75</v>
      </c>
      <c r="X27" s="34">
        <v>75</v>
      </c>
      <c r="Y27" s="35">
        <v>0</v>
      </c>
      <c r="Z27" s="35">
        <v>0</v>
      </c>
      <c r="AA27" s="36" t="s">
        <v>161</v>
      </c>
      <c r="AB27" s="37">
        <v>331.89</v>
      </c>
      <c r="AC27" s="37">
        <v>331.89</v>
      </c>
      <c r="AD27" s="28">
        <v>331.89</v>
      </c>
      <c r="AE27" s="38"/>
      <c r="AF27" s="38"/>
    </row>
    <row r="28" spans="1:32" ht="89.25" x14ac:dyDescent="0.25">
      <c r="A28" s="20">
        <v>23202</v>
      </c>
      <c r="B28" s="21">
        <v>15</v>
      </c>
      <c r="C28" s="22" t="s">
        <v>74</v>
      </c>
      <c r="D28" s="23" t="s">
        <v>131</v>
      </c>
      <c r="E28" s="23" t="s">
        <v>181</v>
      </c>
      <c r="F28" s="23" t="s">
        <v>231</v>
      </c>
      <c r="G28" s="20">
        <v>2320</v>
      </c>
      <c r="H28" s="23" t="s">
        <v>229</v>
      </c>
      <c r="I28" s="24" t="s">
        <v>203</v>
      </c>
      <c r="J28" s="25">
        <v>300</v>
      </c>
      <c r="K28" s="39" t="s">
        <v>232</v>
      </c>
      <c r="L28" s="23" t="s">
        <v>137</v>
      </c>
      <c r="M28" s="27" t="s">
        <v>187</v>
      </c>
      <c r="N28" s="24" t="s">
        <v>205</v>
      </c>
      <c r="O28" s="27" t="s">
        <v>189</v>
      </c>
      <c r="P28" s="28">
        <v>497</v>
      </c>
      <c r="Q28" s="29">
        <v>1</v>
      </c>
      <c r="R28" s="30">
        <v>0</v>
      </c>
      <c r="S28" s="31">
        <v>0</v>
      </c>
      <c r="T28" s="32" t="s">
        <v>141</v>
      </c>
      <c r="U28" s="32" t="s">
        <v>141</v>
      </c>
      <c r="V28" s="33" t="s">
        <v>142</v>
      </c>
      <c r="W28" s="34">
        <v>75</v>
      </c>
      <c r="X28" s="34">
        <v>75</v>
      </c>
      <c r="Y28" s="35">
        <v>0</v>
      </c>
      <c r="Z28" s="35">
        <v>0</v>
      </c>
      <c r="AA28" s="36" t="s">
        <v>161</v>
      </c>
      <c r="AB28" s="37">
        <v>497.84</v>
      </c>
      <c r="AC28" s="37">
        <v>497.84</v>
      </c>
      <c r="AD28" s="28">
        <v>497.84</v>
      </c>
      <c r="AE28" s="38"/>
      <c r="AF28" s="38"/>
    </row>
    <row r="29" spans="1:32" ht="140.25" x14ac:dyDescent="0.25">
      <c r="A29" s="20">
        <v>23203</v>
      </c>
      <c r="B29" s="21">
        <v>15</v>
      </c>
      <c r="C29" s="22" t="s">
        <v>74</v>
      </c>
      <c r="D29" s="23" t="s">
        <v>131</v>
      </c>
      <c r="E29" s="23" t="s">
        <v>181</v>
      </c>
      <c r="F29" s="23" t="s">
        <v>233</v>
      </c>
      <c r="G29" s="20">
        <v>2320</v>
      </c>
      <c r="H29" s="23" t="s">
        <v>229</v>
      </c>
      <c r="I29" s="24" t="s">
        <v>195</v>
      </c>
      <c r="J29" s="25">
        <v>200</v>
      </c>
      <c r="K29" s="39" t="s">
        <v>234</v>
      </c>
      <c r="L29" s="23" t="s">
        <v>186</v>
      </c>
      <c r="M29" s="27" t="s">
        <v>187</v>
      </c>
      <c r="N29" s="24" t="s">
        <v>197</v>
      </c>
      <c r="O29" s="27" t="s">
        <v>189</v>
      </c>
      <c r="P29" s="28">
        <v>132</v>
      </c>
      <c r="Q29" s="29">
        <v>1</v>
      </c>
      <c r="R29" s="30">
        <v>0</v>
      </c>
      <c r="S29" s="31">
        <v>0</v>
      </c>
      <c r="T29" s="32" t="s">
        <v>141</v>
      </c>
      <c r="U29" s="32" t="s">
        <v>141</v>
      </c>
      <c r="V29" s="33" t="s">
        <v>142</v>
      </c>
      <c r="W29" s="34">
        <v>50</v>
      </c>
      <c r="X29" s="34">
        <v>50</v>
      </c>
      <c r="Y29" s="35">
        <v>0</v>
      </c>
      <c r="Z29" s="35">
        <v>0</v>
      </c>
      <c r="AA29" s="36" t="s">
        <v>161</v>
      </c>
      <c r="AB29" s="37">
        <v>132.76</v>
      </c>
      <c r="AC29" s="37">
        <v>132.76</v>
      </c>
      <c r="AD29" s="28">
        <v>132.76</v>
      </c>
      <c r="AE29" s="38"/>
      <c r="AF29" s="38"/>
    </row>
    <row r="30" spans="1:32" ht="140.25" x14ac:dyDescent="0.25">
      <c r="A30" s="20">
        <v>23204</v>
      </c>
      <c r="B30" s="21">
        <v>15</v>
      </c>
      <c r="C30" s="22" t="s">
        <v>74</v>
      </c>
      <c r="D30" s="23" t="s">
        <v>131</v>
      </c>
      <c r="E30" s="23" t="s">
        <v>181</v>
      </c>
      <c r="F30" s="23" t="s">
        <v>235</v>
      </c>
      <c r="G30" s="20">
        <v>2320</v>
      </c>
      <c r="H30" s="23" t="s">
        <v>229</v>
      </c>
      <c r="I30" s="24" t="s">
        <v>191</v>
      </c>
      <c r="J30" s="25">
        <v>160</v>
      </c>
      <c r="K30" s="39" t="s">
        <v>236</v>
      </c>
      <c r="L30" s="23" t="s">
        <v>186</v>
      </c>
      <c r="M30" s="27" t="s">
        <v>187</v>
      </c>
      <c r="N30" s="24" t="s">
        <v>193</v>
      </c>
      <c r="O30" s="27" t="s">
        <v>189</v>
      </c>
      <c r="P30" s="28">
        <v>132</v>
      </c>
      <c r="Q30" s="29">
        <v>1</v>
      </c>
      <c r="R30" s="30">
        <v>0</v>
      </c>
      <c r="S30" s="31">
        <v>0</v>
      </c>
      <c r="T30" s="32" t="s">
        <v>141</v>
      </c>
      <c r="U30" s="32" t="s">
        <v>141</v>
      </c>
      <c r="V30" s="33" t="s">
        <v>142</v>
      </c>
      <c r="W30" s="34">
        <v>40</v>
      </c>
      <c r="X30" s="34">
        <v>40</v>
      </c>
      <c r="Y30" s="35">
        <v>0</v>
      </c>
      <c r="Z30" s="35">
        <v>0</v>
      </c>
      <c r="AA30" s="36" t="s">
        <v>161</v>
      </c>
      <c r="AB30" s="37">
        <v>132.76</v>
      </c>
      <c r="AC30" s="37">
        <v>132.76</v>
      </c>
      <c r="AD30" s="28">
        <v>132.76</v>
      </c>
      <c r="AE30" s="38"/>
      <c r="AF30" s="38"/>
    </row>
    <row r="31" spans="1:32" ht="165.75" x14ac:dyDescent="0.25">
      <c r="A31" s="20">
        <v>23205</v>
      </c>
      <c r="B31" s="21">
        <v>15</v>
      </c>
      <c r="C31" s="22" t="s">
        <v>74</v>
      </c>
      <c r="D31" s="23" t="s">
        <v>131</v>
      </c>
      <c r="E31" s="23" t="s">
        <v>181</v>
      </c>
      <c r="F31" s="23" t="s">
        <v>237</v>
      </c>
      <c r="G31" s="20">
        <v>2320</v>
      </c>
      <c r="H31" s="23" t="s">
        <v>229</v>
      </c>
      <c r="I31" s="24" t="s">
        <v>199</v>
      </c>
      <c r="J31" s="25">
        <v>300</v>
      </c>
      <c r="K31" s="39" t="s">
        <v>238</v>
      </c>
      <c r="L31" s="23" t="s">
        <v>186</v>
      </c>
      <c r="M31" s="27" t="s">
        <v>187</v>
      </c>
      <c r="N31" s="24" t="s">
        <v>201</v>
      </c>
      <c r="O31" s="27" t="s">
        <v>189</v>
      </c>
      <c r="P31" s="28">
        <v>481</v>
      </c>
      <c r="Q31" s="29">
        <v>1</v>
      </c>
      <c r="R31" s="30">
        <v>0</v>
      </c>
      <c r="S31" s="31">
        <v>0</v>
      </c>
      <c r="T31" s="32" t="s">
        <v>141</v>
      </c>
      <c r="U31" s="32" t="s">
        <v>141</v>
      </c>
      <c r="V31" s="33" t="s">
        <v>142</v>
      </c>
      <c r="W31" s="34">
        <v>75</v>
      </c>
      <c r="X31" s="34">
        <v>75</v>
      </c>
      <c r="Y31" s="35">
        <v>0</v>
      </c>
      <c r="Z31" s="35">
        <v>0</v>
      </c>
      <c r="AA31" s="36" t="s">
        <v>161</v>
      </c>
      <c r="AB31" s="37">
        <v>481.25</v>
      </c>
      <c r="AC31" s="37">
        <v>481.25</v>
      </c>
      <c r="AD31" s="28">
        <v>481.25</v>
      </c>
      <c r="AE31" s="38"/>
      <c r="AF31" s="38"/>
    </row>
    <row r="32" spans="1:32" ht="140.25" x14ac:dyDescent="0.25">
      <c r="A32" s="20">
        <v>24411</v>
      </c>
      <c r="B32" s="21">
        <v>17</v>
      </c>
      <c r="C32" s="22" t="s">
        <v>83</v>
      </c>
      <c r="D32" s="23" t="s">
        <v>131</v>
      </c>
      <c r="E32" s="23" t="s">
        <v>132</v>
      </c>
      <c r="F32" s="23" t="s">
        <v>239</v>
      </c>
      <c r="G32" s="20">
        <v>2441</v>
      </c>
      <c r="H32" s="23" t="s">
        <v>240</v>
      </c>
      <c r="I32" s="24" t="s">
        <v>157</v>
      </c>
      <c r="J32" s="25">
        <v>1</v>
      </c>
      <c r="K32" s="39" t="s">
        <v>241</v>
      </c>
      <c r="L32" s="23" t="s">
        <v>186</v>
      </c>
      <c r="M32" s="27" t="s">
        <v>138</v>
      </c>
      <c r="N32" s="24" t="s">
        <v>242</v>
      </c>
      <c r="O32" s="27" t="s">
        <v>140</v>
      </c>
      <c r="P32" s="28" t="s">
        <v>243</v>
      </c>
      <c r="Q32" s="29">
        <v>1</v>
      </c>
      <c r="R32" s="30">
        <v>0</v>
      </c>
      <c r="S32" s="31">
        <v>0</v>
      </c>
      <c r="T32" s="32" t="s">
        <v>141</v>
      </c>
      <c r="U32" s="32" t="s">
        <v>141</v>
      </c>
      <c r="V32" s="33" t="s">
        <v>142</v>
      </c>
      <c r="W32" s="34">
        <v>0</v>
      </c>
      <c r="X32" s="34">
        <v>0</v>
      </c>
      <c r="Y32" s="35">
        <v>0</v>
      </c>
      <c r="Z32" s="35">
        <v>0</v>
      </c>
      <c r="AA32" s="36" t="s">
        <v>244</v>
      </c>
      <c r="AB32" s="37">
        <v>0</v>
      </c>
      <c r="AC32" s="37">
        <v>0</v>
      </c>
      <c r="AD32" s="28">
        <v>0</v>
      </c>
      <c r="AE32" s="38"/>
      <c r="AF32" s="38"/>
    </row>
    <row r="33" spans="1:32" ht="140.25" x14ac:dyDescent="0.25">
      <c r="A33" s="20">
        <v>24412</v>
      </c>
      <c r="B33" s="21">
        <v>17</v>
      </c>
      <c r="C33" s="22" t="s">
        <v>83</v>
      </c>
      <c r="D33" s="23" t="s">
        <v>131</v>
      </c>
      <c r="E33" s="23" t="s">
        <v>132</v>
      </c>
      <c r="F33" s="23" t="s">
        <v>245</v>
      </c>
      <c r="G33" s="20">
        <v>2441</v>
      </c>
      <c r="H33" s="23" t="s">
        <v>240</v>
      </c>
      <c r="I33" s="24" t="s">
        <v>135</v>
      </c>
      <c r="J33" s="25">
        <v>1040</v>
      </c>
      <c r="K33" s="39" t="s">
        <v>246</v>
      </c>
      <c r="L33" s="23" t="s">
        <v>137</v>
      </c>
      <c r="M33" s="27" t="s">
        <v>138</v>
      </c>
      <c r="N33" s="24" t="s">
        <v>139</v>
      </c>
      <c r="O33" s="27" t="s">
        <v>140</v>
      </c>
      <c r="P33" s="28">
        <v>351</v>
      </c>
      <c r="Q33" s="29">
        <v>1</v>
      </c>
      <c r="R33" s="30">
        <v>0</v>
      </c>
      <c r="S33" s="31">
        <v>0</v>
      </c>
      <c r="T33" s="32" t="s">
        <v>141</v>
      </c>
      <c r="U33" s="32" t="s">
        <v>141</v>
      </c>
      <c r="V33" s="33" t="s">
        <v>142</v>
      </c>
      <c r="W33" s="34">
        <v>260</v>
      </c>
      <c r="X33" s="34">
        <v>260</v>
      </c>
      <c r="Y33" s="35">
        <v>0</v>
      </c>
      <c r="Z33" s="35">
        <v>0</v>
      </c>
      <c r="AA33" s="36" t="s">
        <v>143</v>
      </c>
      <c r="AB33" s="37">
        <v>416</v>
      </c>
      <c r="AC33" s="37">
        <v>416</v>
      </c>
      <c r="AD33" s="28">
        <v>416</v>
      </c>
      <c r="AE33" s="38">
        <v>23429300</v>
      </c>
      <c r="AF33" s="38">
        <v>11829300</v>
      </c>
    </row>
    <row r="34" spans="1:32" ht="140.25" x14ac:dyDescent="0.25">
      <c r="A34" s="20">
        <v>24413</v>
      </c>
      <c r="B34" s="21">
        <v>17</v>
      </c>
      <c r="C34" s="22" t="s">
        <v>83</v>
      </c>
      <c r="D34" s="23" t="s">
        <v>131</v>
      </c>
      <c r="E34" s="23" t="s">
        <v>132</v>
      </c>
      <c r="F34" s="23" t="s">
        <v>247</v>
      </c>
      <c r="G34" s="20">
        <v>2441</v>
      </c>
      <c r="H34" s="23" t="s">
        <v>240</v>
      </c>
      <c r="I34" s="24" t="s">
        <v>145</v>
      </c>
      <c r="J34" s="25">
        <v>1040</v>
      </c>
      <c r="K34" s="39" t="s">
        <v>248</v>
      </c>
      <c r="L34" s="23" t="s">
        <v>137</v>
      </c>
      <c r="M34" s="27" t="s">
        <v>138</v>
      </c>
      <c r="N34" s="24" t="s">
        <v>147</v>
      </c>
      <c r="O34" s="27" t="s">
        <v>140</v>
      </c>
      <c r="P34" s="28">
        <v>362</v>
      </c>
      <c r="Q34" s="29">
        <v>1</v>
      </c>
      <c r="R34" s="30">
        <v>0</v>
      </c>
      <c r="S34" s="31">
        <v>0</v>
      </c>
      <c r="T34" s="32" t="s">
        <v>141</v>
      </c>
      <c r="U34" s="32" t="s">
        <v>141</v>
      </c>
      <c r="V34" s="33" t="s">
        <v>142</v>
      </c>
      <c r="W34" s="34">
        <v>260</v>
      </c>
      <c r="X34" s="34">
        <v>260</v>
      </c>
      <c r="Y34" s="35">
        <v>0</v>
      </c>
      <c r="Z34" s="35">
        <v>0</v>
      </c>
      <c r="AA34" s="36" t="s">
        <v>143</v>
      </c>
      <c r="AB34" s="37">
        <v>429</v>
      </c>
      <c r="AC34" s="37">
        <v>429</v>
      </c>
      <c r="AD34" s="28">
        <v>429</v>
      </c>
      <c r="AE34" s="38">
        <v>66266200</v>
      </c>
      <c r="AF34" s="38">
        <v>36266200</v>
      </c>
    </row>
    <row r="35" spans="1:32" ht="140.25" x14ac:dyDescent="0.25">
      <c r="A35" s="20">
        <v>24414</v>
      </c>
      <c r="B35" s="21">
        <v>17</v>
      </c>
      <c r="C35" s="22" t="s">
        <v>83</v>
      </c>
      <c r="D35" s="23" t="s">
        <v>131</v>
      </c>
      <c r="E35" s="23" t="s">
        <v>132</v>
      </c>
      <c r="F35" s="23" t="s">
        <v>249</v>
      </c>
      <c r="G35" s="20">
        <v>2441</v>
      </c>
      <c r="H35" s="23" t="s">
        <v>240</v>
      </c>
      <c r="I35" s="24" t="s">
        <v>149</v>
      </c>
      <c r="J35" s="25">
        <v>1580</v>
      </c>
      <c r="K35" s="39" t="s">
        <v>250</v>
      </c>
      <c r="L35" s="23" t="s">
        <v>137</v>
      </c>
      <c r="M35" s="27" t="s">
        <v>138</v>
      </c>
      <c r="N35" s="24" t="s">
        <v>151</v>
      </c>
      <c r="O35" s="27" t="s">
        <v>152</v>
      </c>
      <c r="P35" s="28">
        <v>261</v>
      </c>
      <c r="Q35" s="29">
        <v>1</v>
      </c>
      <c r="R35" s="30">
        <v>0</v>
      </c>
      <c r="S35" s="31">
        <v>0</v>
      </c>
      <c r="T35" s="32" t="s">
        <v>141</v>
      </c>
      <c r="U35" s="32" t="s">
        <v>141</v>
      </c>
      <c r="V35" s="33" t="s">
        <v>142</v>
      </c>
      <c r="W35" s="34">
        <v>395</v>
      </c>
      <c r="X35" s="34">
        <v>395</v>
      </c>
      <c r="Y35" s="35">
        <v>0</v>
      </c>
      <c r="Z35" s="35">
        <v>0</v>
      </c>
      <c r="AA35" s="36" t="s">
        <v>244</v>
      </c>
      <c r="AB35" s="37">
        <v>310</v>
      </c>
      <c r="AC35" s="37">
        <v>310</v>
      </c>
      <c r="AD35" s="28">
        <v>310</v>
      </c>
      <c r="AE35" s="38"/>
      <c r="AF35" s="38"/>
    </row>
    <row r="36" spans="1:32" ht="229.5" x14ac:dyDescent="0.25">
      <c r="A36" s="20">
        <v>22531</v>
      </c>
      <c r="B36" s="21">
        <v>19</v>
      </c>
      <c r="C36" s="22" t="s">
        <v>91</v>
      </c>
      <c r="D36" s="23" t="s">
        <v>131</v>
      </c>
      <c r="E36" s="23" t="s">
        <v>132</v>
      </c>
      <c r="F36" s="23" t="s">
        <v>251</v>
      </c>
      <c r="G36" s="20">
        <v>2253</v>
      </c>
      <c r="H36" s="23" t="s">
        <v>252</v>
      </c>
      <c r="I36" s="24" t="s">
        <v>135</v>
      </c>
      <c r="J36" s="25">
        <v>8000</v>
      </c>
      <c r="K36" s="39" t="s">
        <v>253</v>
      </c>
      <c r="L36" s="23" t="s">
        <v>137</v>
      </c>
      <c r="M36" s="27" t="s">
        <v>138</v>
      </c>
      <c r="N36" s="24" t="s">
        <v>139</v>
      </c>
      <c r="O36" s="27" t="s">
        <v>140</v>
      </c>
      <c r="P36" s="28">
        <v>2469</v>
      </c>
      <c r="Q36" s="29">
        <v>1</v>
      </c>
      <c r="R36" s="30">
        <v>0</v>
      </c>
      <c r="S36" s="31">
        <v>0</v>
      </c>
      <c r="T36" s="32" t="s">
        <v>141</v>
      </c>
      <c r="U36" s="32" t="s">
        <v>141</v>
      </c>
      <c r="V36" s="33" t="s">
        <v>142</v>
      </c>
      <c r="W36" s="34">
        <v>2000</v>
      </c>
      <c r="X36" s="34">
        <v>2000</v>
      </c>
      <c r="Y36" s="35">
        <v>0</v>
      </c>
      <c r="Z36" s="35">
        <v>0</v>
      </c>
      <c r="AA36" s="36" t="s">
        <v>143</v>
      </c>
      <c r="AB36" s="37">
        <v>2738</v>
      </c>
      <c r="AC36" s="37">
        <v>2738</v>
      </c>
      <c r="AD36" s="28">
        <v>2738</v>
      </c>
      <c r="AE36" s="38">
        <v>0</v>
      </c>
      <c r="AF36" s="38">
        <v>0</v>
      </c>
    </row>
    <row r="37" spans="1:32" ht="229.5" x14ac:dyDescent="0.25">
      <c r="A37" s="20">
        <v>22532</v>
      </c>
      <c r="B37" s="21">
        <v>19</v>
      </c>
      <c r="C37" s="22" t="s">
        <v>91</v>
      </c>
      <c r="D37" s="23" t="s">
        <v>131</v>
      </c>
      <c r="E37" s="23" t="s">
        <v>132</v>
      </c>
      <c r="F37" s="23" t="s">
        <v>254</v>
      </c>
      <c r="G37" s="20">
        <v>2253</v>
      </c>
      <c r="H37" s="23" t="s">
        <v>252</v>
      </c>
      <c r="I37" s="24" t="s">
        <v>145</v>
      </c>
      <c r="J37" s="25">
        <v>4000</v>
      </c>
      <c r="K37" s="39" t="s">
        <v>255</v>
      </c>
      <c r="L37" s="23" t="s">
        <v>137</v>
      </c>
      <c r="M37" s="27" t="s">
        <v>138</v>
      </c>
      <c r="N37" s="24" t="s">
        <v>147</v>
      </c>
      <c r="O37" s="27" t="s">
        <v>140</v>
      </c>
      <c r="P37" s="28">
        <v>2932</v>
      </c>
      <c r="Q37" s="29">
        <v>1</v>
      </c>
      <c r="R37" s="30">
        <v>0</v>
      </c>
      <c r="S37" s="31">
        <v>0</v>
      </c>
      <c r="T37" s="32" t="s">
        <v>141</v>
      </c>
      <c r="U37" s="32" t="s">
        <v>141</v>
      </c>
      <c r="V37" s="33" t="s">
        <v>142</v>
      </c>
      <c r="W37" s="34">
        <v>1000</v>
      </c>
      <c r="X37" s="34">
        <v>1000</v>
      </c>
      <c r="Y37" s="35">
        <v>0</v>
      </c>
      <c r="Z37" s="35">
        <v>0</v>
      </c>
      <c r="AA37" s="36" t="s">
        <v>143</v>
      </c>
      <c r="AB37" s="37">
        <v>3252</v>
      </c>
      <c r="AC37" s="37">
        <v>3252</v>
      </c>
      <c r="AD37" s="28">
        <v>3252</v>
      </c>
      <c r="AE37" s="38">
        <v>0</v>
      </c>
      <c r="AF37" s="38">
        <v>0</v>
      </c>
    </row>
    <row r="38" spans="1:32" ht="229.5" x14ac:dyDescent="0.25">
      <c r="A38" s="20">
        <v>22533</v>
      </c>
      <c r="B38" s="21">
        <v>19</v>
      </c>
      <c r="C38" s="22" t="s">
        <v>91</v>
      </c>
      <c r="D38" s="23" t="s">
        <v>131</v>
      </c>
      <c r="E38" s="23" t="s">
        <v>132</v>
      </c>
      <c r="F38" s="23" t="s">
        <v>256</v>
      </c>
      <c r="G38" s="20">
        <v>2253</v>
      </c>
      <c r="H38" s="23" t="s">
        <v>252</v>
      </c>
      <c r="I38" s="24" t="s">
        <v>149</v>
      </c>
      <c r="J38" s="25">
        <v>1200</v>
      </c>
      <c r="K38" s="39" t="s">
        <v>257</v>
      </c>
      <c r="L38" s="23" t="s">
        <v>137</v>
      </c>
      <c r="M38" s="27" t="s">
        <v>138</v>
      </c>
      <c r="N38" s="24" t="s">
        <v>151</v>
      </c>
      <c r="O38" s="27" t="s">
        <v>152</v>
      </c>
      <c r="P38" s="28">
        <v>1826</v>
      </c>
      <c r="Q38" s="29">
        <v>1</v>
      </c>
      <c r="R38" s="30">
        <v>300</v>
      </c>
      <c r="S38" s="31">
        <v>0.25</v>
      </c>
      <c r="T38" s="32" t="s">
        <v>141</v>
      </c>
      <c r="U38" s="32" t="s">
        <v>141</v>
      </c>
      <c r="V38" s="33" t="s">
        <v>142</v>
      </c>
      <c r="W38" s="34">
        <v>300</v>
      </c>
      <c r="X38" s="34">
        <v>300</v>
      </c>
      <c r="Y38" s="35">
        <v>300</v>
      </c>
      <c r="Z38" s="35">
        <v>0</v>
      </c>
      <c r="AA38" s="36" t="s">
        <v>143</v>
      </c>
      <c r="AB38" s="37">
        <v>2025</v>
      </c>
      <c r="AC38" s="37">
        <v>2025</v>
      </c>
      <c r="AD38" s="28">
        <v>2025</v>
      </c>
      <c r="AE38" s="38">
        <v>161400000</v>
      </c>
      <c r="AF38" s="38">
        <v>85250000</v>
      </c>
    </row>
    <row r="39" spans="1:32" ht="306" x14ac:dyDescent="0.25">
      <c r="A39" s="20">
        <v>22281</v>
      </c>
      <c r="B39" s="21">
        <v>19</v>
      </c>
      <c r="C39" s="22" t="s">
        <v>91</v>
      </c>
      <c r="D39" s="23" t="s">
        <v>153</v>
      </c>
      <c r="E39" s="23" t="s">
        <v>154</v>
      </c>
      <c r="F39" s="23" t="s">
        <v>258</v>
      </c>
      <c r="G39" s="20">
        <v>2228</v>
      </c>
      <c r="H39" s="23" t="s">
        <v>259</v>
      </c>
      <c r="I39" s="24" t="s">
        <v>157</v>
      </c>
      <c r="J39" s="25">
        <v>10</v>
      </c>
      <c r="K39" s="39" t="s">
        <v>260</v>
      </c>
      <c r="L39" s="23" t="s">
        <v>137</v>
      </c>
      <c r="M39" s="27" t="s">
        <v>159</v>
      </c>
      <c r="N39" s="24" t="s">
        <v>160</v>
      </c>
      <c r="O39" s="27" t="s">
        <v>152</v>
      </c>
      <c r="P39" s="28">
        <v>341</v>
      </c>
      <c r="Q39" s="29">
        <v>1</v>
      </c>
      <c r="R39" s="30">
        <v>0</v>
      </c>
      <c r="S39" s="31">
        <v>0</v>
      </c>
      <c r="T39" s="32" t="s">
        <v>141</v>
      </c>
      <c r="U39" s="32" t="s">
        <v>141</v>
      </c>
      <c r="V39" s="33" t="s">
        <v>142</v>
      </c>
      <c r="W39" s="34">
        <v>2</v>
      </c>
      <c r="X39" s="34">
        <v>2</v>
      </c>
      <c r="Y39" s="35">
        <v>0</v>
      </c>
      <c r="Z39" s="35">
        <v>0</v>
      </c>
      <c r="AA39" s="36" t="s">
        <v>143</v>
      </c>
      <c r="AB39" s="37">
        <v>378</v>
      </c>
      <c r="AC39" s="37">
        <v>378</v>
      </c>
      <c r="AD39" s="28">
        <v>378</v>
      </c>
      <c r="AE39" s="38">
        <v>0</v>
      </c>
      <c r="AF39" s="38">
        <v>0</v>
      </c>
    </row>
    <row r="40" spans="1:32" ht="165.75" x14ac:dyDescent="0.25">
      <c r="A40" s="20">
        <v>22282</v>
      </c>
      <c r="B40" s="21">
        <v>19</v>
      </c>
      <c r="C40" s="22" t="s">
        <v>91</v>
      </c>
      <c r="D40" s="23" t="s">
        <v>153</v>
      </c>
      <c r="E40" s="23" t="s">
        <v>154</v>
      </c>
      <c r="F40" s="23" t="s">
        <v>261</v>
      </c>
      <c r="G40" s="20">
        <v>2228</v>
      </c>
      <c r="H40" s="23" t="s">
        <v>259</v>
      </c>
      <c r="I40" s="24" t="s">
        <v>157</v>
      </c>
      <c r="J40" s="25">
        <v>2</v>
      </c>
      <c r="K40" s="39" t="s">
        <v>262</v>
      </c>
      <c r="L40" s="23" t="s">
        <v>137</v>
      </c>
      <c r="M40" s="27" t="s">
        <v>159</v>
      </c>
      <c r="N40" s="24" t="s">
        <v>160</v>
      </c>
      <c r="O40" s="27" t="s">
        <v>152</v>
      </c>
      <c r="P40" s="28">
        <v>568</v>
      </c>
      <c r="Q40" s="29">
        <v>1</v>
      </c>
      <c r="R40" s="30">
        <v>0</v>
      </c>
      <c r="S40" s="31">
        <v>0</v>
      </c>
      <c r="T40" s="32" t="s">
        <v>141</v>
      </c>
      <c r="U40" s="32" t="s">
        <v>141</v>
      </c>
      <c r="V40" s="33" t="s">
        <v>142</v>
      </c>
      <c r="W40" s="34">
        <v>2</v>
      </c>
      <c r="X40" s="34">
        <v>2</v>
      </c>
      <c r="Y40" s="35">
        <v>0</v>
      </c>
      <c r="Z40" s="35">
        <v>0</v>
      </c>
      <c r="AA40" s="36" t="s">
        <v>143</v>
      </c>
      <c r="AB40" s="37">
        <v>629</v>
      </c>
      <c r="AC40" s="37">
        <v>629</v>
      </c>
      <c r="AD40" s="28">
        <v>629</v>
      </c>
      <c r="AE40" s="38">
        <v>0</v>
      </c>
      <c r="AF40" s="38">
        <v>0</v>
      </c>
    </row>
    <row r="41" spans="1:32" ht="165.75" x14ac:dyDescent="0.25">
      <c r="A41" s="20">
        <v>22283</v>
      </c>
      <c r="B41" s="21">
        <v>19</v>
      </c>
      <c r="C41" s="22" t="s">
        <v>91</v>
      </c>
      <c r="D41" s="23" t="s">
        <v>153</v>
      </c>
      <c r="E41" s="23" t="s">
        <v>154</v>
      </c>
      <c r="F41" s="23" t="s">
        <v>155</v>
      </c>
      <c r="G41" s="20">
        <v>2228</v>
      </c>
      <c r="H41" s="23" t="s">
        <v>259</v>
      </c>
      <c r="I41" s="24" t="s">
        <v>157</v>
      </c>
      <c r="J41" s="25">
        <v>1</v>
      </c>
      <c r="K41" s="39" t="s">
        <v>263</v>
      </c>
      <c r="L41" s="23" t="s">
        <v>137</v>
      </c>
      <c r="M41" s="27" t="s">
        <v>159</v>
      </c>
      <c r="N41" s="24" t="s">
        <v>160</v>
      </c>
      <c r="O41" s="27" t="s">
        <v>152</v>
      </c>
      <c r="P41" s="28">
        <v>189</v>
      </c>
      <c r="Q41" s="29">
        <v>1</v>
      </c>
      <c r="R41" s="30">
        <v>0</v>
      </c>
      <c r="S41" s="31">
        <v>0</v>
      </c>
      <c r="T41" s="32" t="s">
        <v>141</v>
      </c>
      <c r="U41" s="32" t="s">
        <v>141</v>
      </c>
      <c r="V41" s="33" t="s">
        <v>142</v>
      </c>
      <c r="W41" s="34">
        <v>1</v>
      </c>
      <c r="X41" s="34">
        <v>1</v>
      </c>
      <c r="Y41" s="35">
        <v>0</v>
      </c>
      <c r="Z41" s="35">
        <v>0</v>
      </c>
      <c r="AA41" s="36" t="s">
        <v>143</v>
      </c>
      <c r="AB41" s="37">
        <v>210</v>
      </c>
      <c r="AC41" s="37">
        <v>210</v>
      </c>
      <c r="AD41" s="28">
        <v>210</v>
      </c>
      <c r="AE41" s="38">
        <v>0</v>
      </c>
      <c r="AF41" s="38">
        <v>0</v>
      </c>
    </row>
    <row r="42" spans="1:32" ht="191.25" x14ac:dyDescent="0.25">
      <c r="A42" s="20">
        <v>22284</v>
      </c>
      <c r="B42" s="21">
        <v>19</v>
      </c>
      <c r="C42" s="22" t="s">
        <v>91</v>
      </c>
      <c r="D42" s="23" t="s">
        <v>153</v>
      </c>
      <c r="E42" s="23" t="s">
        <v>154</v>
      </c>
      <c r="F42" s="23" t="s">
        <v>264</v>
      </c>
      <c r="G42" s="20">
        <v>2228</v>
      </c>
      <c r="H42" s="23" t="s">
        <v>259</v>
      </c>
      <c r="I42" s="24" t="s">
        <v>157</v>
      </c>
      <c r="J42" s="25">
        <v>2</v>
      </c>
      <c r="K42" s="39" t="s">
        <v>265</v>
      </c>
      <c r="L42" s="23" t="s">
        <v>137</v>
      </c>
      <c r="M42" s="27" t="s">
        <v>159</v>
      </c>
      <c r="N42" s="24" t="s">
        <v>160</v>
      </c>
      <c r="O42" s="27" t="s">
        <v>152</v>
      </c>
      <c r="P42" s="28">
        <v>473</v>
      </c>
      <c r="Q42" s="29">
        <v>1</v>
      </c>
      <c r="R42" s="30">
        <v>0</v>
      </c>
      <c r="S42" s="31">
        <v>0</v>
      </c>
      <c r="T42" s="32" t="s">
        <v>141</v>
      </c>
      <c r="U42" s="32" t="s">
        <v>141</v>
      </c>
      <c r="V42" s="33" t="s">
        <v>142</v>
      </c>
      <c r="W42" s="34">
        <v>2</v>
      </c>
      <c r="X42" s="34">
        <v>2</v>
      </c>
      <c r="Y42" s="35">
        <v>0</v>
      </c>
      <c r="Z42" s="35">
        <v>0</v>
      </c>
      <c r="AA42" s="36" t="s">
        <v>143</v>
      </c>
      <c r="AB42" s="37">
        <v>525</v>
      </c>
      <c r="AC42" s="37">
        <v>525</v>
      </c>
      <c r="AD42" s="28">
        <v>525</v>
      </c>
      <c r="AE42" s="38">
        <v>0</v>
      </c>
      <c r="AF42" s="38">
        <v>0</v>
      </c>
    </row>
    <row r="43" spans="1:32" ht="102" x14ac:dyDescent="0.25">
      <c r="A43" s="20">
        <v>23241</v>
      </c>
      <c r="B43" s="21">
        <v>20</v>
      </c>
      <c r="C43" s="22" t="s">
        <v>94</v>
      </c>
      <c r="D43" s="23" t="s">
        <v>131</v>
      </c>
      <c r="E43" s="23" t="s">
        <v>181</v>
      </c>
      <c r="F43" s="23" t="s">
        <v>202</v>
      </c>
      <c r="G43" s="20">
        <v>2324</v>
      </c>
      <c r="H43" s="23" t="s">
        <v>266</v>
      </c>
      <c r="I43" s="24" t="s">
        <v>203</v>
      </c>
      <c r="J43" s="25">
        <v>600</v>
      </c>
      <c r="K43" s="39" t="s">
        <v>267</v>
      </c>
      <c r="L43" s="23" t="s">
        <v>137</v>
      </c>
      <c r="M43" s="27" t="s">
        <v>187</v>
      </c>
      <c r="N43" s="24" t="s">
        <v>205</v>
      </c>
      <c r="O43" s="27" t="s">
        <v>189</v>
      </c>
      <c r="P43" s="28">
        <v>210.19</v>
      </c>
      <c r="Q43" s="29">
        <v>1</v>
      </c>
      <c r="R43" s="30">
        <v>0</v>
      </c>
      <c r="S43" s="31">
        <v>0</v>
      </c>
      <c r="T43" s="32" t="s">
        <v>141</v>
      </c>
      <c r="U43" s="32" t="s">
        <v>141</v>
      </c>
      <c r="V43" s="33" t="s">
        <v>142</v>
      </c>
      <c r="W43" s="34">
        <v>150</v>
      </c>
      <c r="X43" s="34">
        <v>150</v>
      </c>
      <c r="Y43" s="35">
        <v>0</v>
      </c>
      <c r="Z43" s="35">
        <v>0</v>
      </c>
      <c r="AA43" s="36" t="s">
        <v>166</v>
      </c>
      <c r="AB43" s="37">
        <v>210</v>
      </c>
      <c r="AC43" s="37">
        <v>210</v>
      </c>
      <c r="AD43" s="28">
        <v>210</v>
      </c>
      <c r="AE43" s="38">
        <v>151119282</v>
      </c>
      <c r="AF43" s="38">
        <v>73080000</v>
      </c>
    </row>
    <row r="44" spans="1:32" ht="178.5" x14ac:dyDescent="0.25">
      <c r="A44" s="20">
        <v>23242</v>
      </c>
      <c r="B44" s="21">
        <v>20</v>
      </c>
      <c r="C44" s="22" t="s">
        <v>94</v>
      </c>
      <c r="D44" s="23" t="s">
        <v>131</v>
      </c>
      <c r="E44" s="23" t="s">
        <v>181</v>
      </c>
      <c r="F44" s="23" t="s">
        <v>268</v>
      </c>
      <c r="G44" s="20">
        <v>2324</v>
      </c>
      <c r="H44" s="23" t="s">
        <v>266</v>
      </c>
      <c r="I44" s="24" t="s">
        <v>199</v>
      </c>
      <c r="J44" s="25">
        <v>180</v>
      </c>
      <c r="K44" s="39" t="s">
        <v>269</v>
      </c>
      <c r="L44" s="23" t="s">
        <v>186</v>
      </c>
      <c r="M44" s="27" t="s">
        <v>187</v>
      </c>
      <c r="N44" s="24" t="s">
        <v>201</v>
      </c>
      <c r="O44" s="27" t="s">
        <v>189</v>
      </c>
      <c r="P44" s="28">
        <v>190</v>
      </c>
      <c r="Q44" s="29">
        <v>1</v>
      </c>
      <c r="R44" s="30">
        <v>0</v>
      </c>
      <c r="S44" s="31">
        <v>0</v>
      </c>
      <c r="T44" s="32" t="s">
        <v>141</v>
      </c>
      <c r="U44" s="32" t="s">
        <v>141</v>
      </c>
      <c r="V44" s="33" t="s">
        <v>142</v>
      </c>
      <c r="W44" s="34">
        <v>45</v>
      </c>
      <c r="X44" s="34">
        <v>45</v>
      </c>
      <c r="Y44" s="35">
        <v>0</v>
      </c>
      <c r="Z44" s="35">
        <v>0</v>
      </c>
      <c r="AA44" s="36" t="s">
        <v>166</v>
      </c>
      <c r="AB44" s="37">
        <v>250</v>
      </c>
      <c r="AC44" s="37">
        <v>250</v>
      </c>
      <c r="AD44" s="28">
        <v>250</v>
      </c>
      <c r="AE44" s="38">
        <v>138300000</v>
      </c>
      <c r="AF44" s="38">
        <v>94860000</v>
      </c>
    </row>
    <row r="45" spans="1:32" ht="127.5" x14ac:dyDescent="0.25">
      <c r="A45" s="20">
        <v>23243</v>
      </c>
      <c r="B45" s="21">
        <v>20</v>
      </c>
      <c r="C45" s="22" t="s">
        <v>94</v>
      </c>
      <c r="D45" s="23" t="s">
        <v>131</v>
      </c>
      <c r="E45" s="23" t="s">
        <v>181</v>
      </c>
      <c r="F45" s="23" t="s">
        <v>270</v>
      </c>
      <c r="G45" s="20">
        <v>2324</v>
      </c>
      <c r="H45" s="23" t="s">
        <v>266</v>
      </c>
      <c r="I45" s="24" t="s">
        <v>184</v>
      </c>
      <c r="J45" s="25">
        <v>200</v>
      </c>
      <c r="K45" s="39" t="s">
        <v>271</v>
      </c>
      <c r="L45" s="23" t="s">
        <v>186</v>
      </c>
      <c r="M45" s="27" t="s">
        <v>187</v>
      </c>
      <c r="N45" s="24" t="s">
        <v>188</v>
      </c>
      <c r="O45" s="27" t="s">
        <v>189</v>
      </c>
      <c r="P45" s="28">
        <v>260</v>
      </c>
      <c r="Q45" s="29">
        <v>1</v>
      </c>
      <c r="R45" s="30">
        <v>0</v>
      </c>
      <c r="S45" s="31">
        <v>0</v>
      </c>
      <c r="T45" s="32" t="s">
        <v>141</v>
      </c>
      <c r="U45" s="32" t="s">
        <v>141</v>
      </c>
      <c r="V45" s="33" t="s">
        <v>142</v>
      </c>
      <c r="W45" s="34">
        <v>50</v>
      </c>
      <c r="X45" s="34">
        <v>50</v>
      </c>
      <c r="Y45" s="35">
        <v>0</v>
      </c>
      <c r="Z45" s="35">
        <v>0</v>
      </c>
      <c r="AA45" s="36" t="s">
        <v>166</v>
      </c>
      <c r="AB45" s="37">
        <v>260</v>
      </c>
      <c r="AC45" s="37">
        <v>260</v>
      </c>
      <c r="AD45" s="28">
        <v>260</v>
      </c>
      <c r="AE45" s="38">
        <v>69452377</v>
      </c>
      <c r="AF45" s="38">
        <v>27022000</v>
      </c>
    </row>
    <row r="46" spans="1:32" ht="140.25" x14ac:dyDescent="0.25">
      <c r="A46" s="20">
        <v>23244</v>
      </c>
      <c r="B46" s="21">
        <v>20</v>
      </c>
      <c r="C46" s="22" t="s">
        <v>94</v>
      </c>
      <c r="D46" s="23" t="s">
        <v>131</v>
      </c>
      <c r="E46" s="23" t="s">
        <v>181</v>
      </c>
      <c r="F46" s="23" t="s">
        <v>272</v>
      </c>
      <c r="G46" s="20">
        <v>2324</v>
      </c>
      <c r="H46" s="23" t="s">
        <v>266</v>
      </c>
      <c r="I46" s="24" t="s">
        <v>195</v>
      </c>
      <c r="J46" s="25">
        <v>400</v>
      </c>
      <c r="K46" s="39" t="s">
        <v>273</v>
      </c>
      <c r="L46" s="23" t="s">
        <v>186</v>
      </c>
      <c r="M46" s="27" t="s">
        <v>187</v>
      </c>
      <c r="N46" s="24" t="s">
        <v>197</v>
      </c>
      <c r="O46" s="27" t="s">
        <v>189</v>
      </c>
      <c r="P46" s="28">
        <v>370</v>
      </c>
      <c r="Q46" s="29">
        <v>1</v>
      </c>
      <c r="R46" s="30">
        <v>0</v>
      </c>
      <c r="S46" s="31">
        <v>0</v>
      </c>
      <c r="T46" s="32" t="s">
        <v>141</v>
      </c>
      <c r="U46" s="32" t="s">
        <v>141</v>
      </c>
      <c r="V46" s="33" t="s">
        <v>142</v>
      </c>
      <c r="W46" s="34">
        <v>100</v>
      </c>
      <c r="X46" s="34">
        <v>100</v>
      </c>
      <c r="Y46" s="35">
        <v>0</v>
      </c>
      <c r="Z46" s="35">
        <v>0</v>
      </c>
      <c r="AA46" s="36" t="s">
        <v>166</v>
      </c>
      <c r="AB46" s="37">
        <v>370</v>
      </c>
      <c r="AC46" s="37">
        <v>370</v>
      </c>
      <c r="AD46" s="28">
        <v>370</v>
      </c>
      <c r="AE46" s="38">
        <v>85184644</v>
      </c>
      <c r="AF46" s="38">
        <v>23694004</v>
      </c>
    </row>
    <row r="47" spans="1:32" ht="140.25" x14ac:dyDescent="0.25">
      <c r="A47" s="20">
        <v>23245</v>
      </c>
      <c r="B47" s="21">
        <v>20</v>
      </c>
      <c r="C47" s="22" t="s">
        <v>94</v>
      </c>
      <c r="D47" s="23" t="s">
        <v>131</v>
      </c>
      <c r="E47" s="23" t="s">
        <v>181</v>
      </c>
      <c r="F47" s="23" t="s">
        <v>274</v>
      </c>
      <c r="G47" s="20">
        <v>2324</v>
      </c>
      <c r="H47" s="23" t="s">
        <v>266</v>
      </c>
      <c r="I47" s="24" t="s">
        <v>191</v>
      </c>
      <c r="J47" s="25">
        <v>300</v>
      </c>
      <c r="K47" s="39" t="s">
        <v>275</v>
      </c>
      <c r="L47" s="23" t="s">
        <v>186</v>
      </c>
      <c r="M47" s="27" t="s">
        <v>187</v>
      </c>
      <c r="N47" s="24" t="s">
        <v>193</v>
      </c>
      <c r="O47" s="27" t="s">
        <v>189</v>
      </c>
      <c r="P47" s="28">
        <v>380</v>
      </c>
      <c r="Q47" s="29">
        <v>1</v>
      </c>
      <c r="R47" s="30">
        <v>0</v>
      </c>
      <c r="S47" s="31">
        <v>0</v>
      </c>
      <c r="T47" s="32" t="s">
        <v>141</v>
      </c>
      <c r="U47" s="32" t="s">
        <v>141</v>
      </c>
      <c r="V47" s="33" t="s">
        <v>142</v>
      </c>
      <c r="W47" s="34">
        <v>75</v>
      </c>
      <c r="X47" s="34">
        <v>75</v>
      </c>
      <c r="Y47" s="35">
        <v>0</v>
      </c>
      <c r="Z47" s="35">
        <v>0</v>
      </c>
      <c r="AA47" s="36" t="s">
        <v>166</v>
      </c>
      <c r="AB47" s="37">
        <v>320</v>
      </c>
      <c r="AC47" s="37">
        <v>320</v>
      </c>
      <c r="AD47" s="28">
        <v>320</v>
      </c>
      <c r="AE47" s="38">
        <v>61217555</v>
      </c>
      <c r="AF47" s="38">
        <v>29736000</v>
      </c>
    </row>
    <row r="48" spans="1:32" ht="127.5" x14ac:dyDescent="0.25">
      <c r="A48" s="20">
        <v>23246</v>
      </c>
      <c r="B48" s="21">
        <v>20</v>
      </c>
      <c r="C48" s="22" t="s">
        <v>94</v>
      </c>
      <c r="D48" s="23" t="s">
        <v>131</v>
      </c>
      <c r="E48" s="23" t="s">
        <v>181</v>
      </c>
      <c r="F48" s="23" t="s">
        <v>276</v>
      </c>
      <c r="G48" s="20">
        <v>2324</v>
      </c>
      <c r="H48" s="23" t="s">
        <v>266</v>
      </c>
      <c r="I48" s="24" t="s">
        <v>277</v>
      </c>
      <c r="J48" s="25">
        <v>1000</v>
      </c>
      <c r="K48" s="39" t="s">
        <v>278</v>
      </c>
      <c r="L48" s="23" t="s">
        <v>186</v>
      </c>
      <c r="M48" s="27" t="s">
        <v>187</v>
      </c>
      <c r="N48" s="24" t="s">
        <v>279</v>
      </c>
      <c r="O48" s="27" t="s">
        <v>189</v>
      </c>
      <c r="P48" s="28">
        <v>745</v>
      </c>
      <c r="Q48" s="29">
        <v>1</v>
      </c>
      <c r="R48" s="30">
        <v>120</v>
      </c>
      <c r="S48" s="31">
        <v>0.12</v>
      </c>
      <c r="T48" s="32" t="s">
        <v>141</v>
      </c>
      <c r="U48" s="32" t="s">
        <v>141</v>
      </c>
      <c r="V48" s="33" t="s">
        <v>142</v>
      </c>
      <c r="W48" s="34">
        <v>250</v>
      </c>
      <c r="X48" s="34">
        <v>250</v>
      </c>
      <c r="Y48" s="35">
        <v>120</v>
      </c>
      <c r="Z48" s="35">
        <v>0</v>
      </c>
      <c r="AA48" s="36" t="s">
        <v>143</v>
      </c>
      <c r="AB48" s="37">
        <v>630</v>
      </c>
      <c r="AC48" s="37">
        <v>630</v>
      </c>
      <c r="AD48" s="28">
        <v>630</v>
      </c>
      <c r="AE48" s="38">
        <v>309770289</v>
      </c>
      <c r="AF48" s="38">
        <v>199444000</v>
      </c>
    </row>
    <row r="49" spans="1:32" ht="76.5" x14ac:dyDescent="0.25">
      <c r="A49" s="20">
        <v>23981</v>
      </c>
      <c r="B49" s="21">
        <v>20</v>
      </c>
      <c r="C49" s="22" t="s">
        <v>94</v>
      </c>
      <c r="D49" s="23" t="s">
        <v>131</v>
      </c>
      <c r="E49" s="23" t="s">
        <v>280</v>
      </c>
      <c r="F49" s="23" t="s">
        <v>281</v>
      </c>
      <c r="G49" s="20">
        <v>2398</v>
      </c>
      <c r="H49" s="23" t="s">
        <v>282</v>
      </c>
      <c r="I49" s="24" t="s">
        <v>283</v>
      </c>
      <c r="J49" s="25">
        <v>305</v>
      </c>
      <c r="K49" s="39" t="s">
        <v>284</v>
      </c>
      <c r="L49" s="23" t="s">
        <v>186</v>
      </c>
      <c r="M49" s="27" t="s">
        <v>211</v>
      </c>
      <c r="N49" s="24" t="s">
        <v>285</v>
      </c>
      <c r="O49" s="27" t="s">
        <v>152</v>
      </c>
      <c r="P49" s="28">
        <v>950</v>
      </c>
      <c r="Q49" s="29">
        <v>1</v>
      </c>
      <c r="R49" s="30">
        <v>76.25</v>
      </c>
      <c r="S49" s="31">
        <v>0.25</v>
      </c>
      <c r="T49" s="32" t="s">
        <v>141</v>
      </c>
      <c r="U49" s="32" t="s">
        <v>141</v>
      </c>
      <c r="V49" s="33" t="s">
        <v>142</v>
      </c>
      <c r="W49" s="34">
        <v>305</v>
      </c>
      <c r="X49" s="34">
        <v>305</v>
      </c>
      <c r="Y49" s="35">
        <v>305</v>
      </c>
      <c r="Z49" s="35">
        <v>305</v>
      </c>
      <c r="AA49" s="36" t="s">
        <v>143</v>
      </c>
      <c r="AB49" s="37">
        <v>950</v>
      </c>
      <c r="AC49" s="37">
        <v>950</v>
      </c>
      <c r="AD49" s="28">
        <v>950</v>
      </c>
      <c r="AE49" s="38">
        <v>732889144</v>
      </c>
      <c r="AF49" s="38">
        <v>613991623</v>
      </c>
    </row>
    <row r="50" spans="1:32" ht="102" x14ac:dyDescent="0.25">
      <c r="A50" s="20">
        <v>23982</v>
      </c>
      <c r="B50" s="21">
        <v>20</v>
      </c>
      <c r="C50" s="22" t="s">
        <v>94</v>
      </c>
      <c r="D50" s="23" t="s">
        <v>131</v>
      </c>
      <c r="E50" s="23" t="s">
        <v>280</v>
      </c>
      <c r="F50" s="23" t="s">
        <v>286</v>
      </c>
      <c r="G50" s="20">
        <v>2398</v>
      </c>
      <c r="H50" s="23" t="s">
        <v>282</v>
      </c>
      <c r="I50" s="24" t="s">
        <v>287</v>
      </c>
      <c r="J50" s="25">
        <v>800</v>
      </c>
      <c r="K50" s="39" t="s">
        <v>288</v>
      </c>
      <c r="L50" s="23" t="s">
        <v>186</v>
      </c>
      <c r="M50" s="27" t="s">
        <v>211</v>
      </c>
      <c r="N50" s="24" t="s">
        <v>289</v>
      </c>
      <c r="O50" s="27" t="s">
        <v>152</v>
      </c>
      <c r="P50" s="28">
        <v>550</v>
      </c>
      <c r="Q50" s="29">
        <v>1</v>
      </c>
      <c r="R50" s="30">
        <v>200</v>
      </c>
      <c r="S50" s="31">
        <v>0.25</v>
      </c>
      <c r="T50" s="32" t="s">
        <v>141</v>
      </c>
      <c r="U50" s="32" t="s">
        <v>141</v>
      </c>
      <c r="V50" s="33" t="s">
        <v>142</v>
      </c>
      <c r="W50" s="34">
        <v>200</v>
      </c>
      <c r="X50" s="34">
        <v>200</v>
      </c>
      <c r="Y50" s="35">
        <v>200</v>
      </c>
      <c r="Z50" s="35">
        <v>200</v>
      </c>
      <c r="AA50" s="36" t="s">
        <v>143</v>
      </c>
      <c r="AB50" s="37">
        <v>550</v>
      </c>
      <c r="AC50" s="37">
        <v>550</v>
      </c>
      <c r="AD50" s="28">
        <v>550</v>
      </c>
      <c r="AE50" s="38">
        <v>359310000</v>
      </c>
      <c r="AF50" s="38">
        <v>359310000</v>
      </c>
    </row>
    <row r="52" spans="1:32" x14ac:dyDescent="0.25">
      <c r="A52" t="s">
        <v>320</v>
      </c>
    </row>
  </sheetData>
  <mergeCells count="1">
    <mergeCell ref="A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2021-2024 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Margarita Consuelo Diago Hurtado</cp:lastModifiedBy>
  <dcterms:created xsi:type="dcterms:W3CDTF">2025-06-06T14:26:29Z</dcterms:created>
  <dcterms:modified xsi:type="dcterms:W3CDTF">2025-11-20T14:15:32Z</dcterms:modified>
</cp:coreProperties>
</file>